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hrprosjektas.sharepoint.com/sites/projects11/24419/Delte dokumenter/Produksjon/08 Leveranse/2026.05.08 Utlysing av konkurranse/Vedlegg 06 SHA Plan/"/>
    </mc:Choice>
  </mc:AlternateContent>
  <xr:revisionPtr revIDLastSave="420" documentId="8_{072A651D-AC1B-4AAC-AF7B-B06BA9755369}" xr6:coauthVersionLast="47" xr6:coauthVersionMax="47" xr10:uidLastSave="{250AC225-57AA-49F0-9871-6227D7E38672}"/>
  <bookViews>
    <workbookView xWindow="-38510" yWindow="-110" windowWidth="38620" windowHeight="21100" tabRatio="876" firstSheet="1" activeTab="1" xr2:uid="{00000000-000D-0000-FFFF-FFFF00000000}"/>
  </bookViews>
  <sheets>
    <sheet name="Chart1" sheetId="17" r:id="rId1"/>
    <sheet name="Risikovurdering" sheetId="14" r:id="rId2"/>
    <sheet name="Forklaring" sheetId="2" r:id="rId3"/>
    <sheet name="Hjelpeliste fareidentifisering" sheetId="16" r:id="rId4"/>
  </sheets>
  <definedNames>
    <definedName name="_xlnm._FilterDatabase" localSheetId="1" hidden="1">Risikovurdering!$A$10:$U$10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2" i="14" l="1"/>
  <c r="U12" i="14"/>
  <c r="N23" i="14"/>
  <c r="I23" i="14"/>
  <c r="N22" i="14"/>
  <c r="I22" i="14"/>
  <c r="I20" i="14"/>
  <c r="N12" i="14"/>
  <c r="I12" i="14"/>
  <c r="AA26" i="14"/>
  <c r="U26" i="14"/>
  <c r="N26" i="14"/>
  <c r="I26" i="14"/>
  <c r="AA25" i="14"/>
  <c r="U25" i="14"/>
  <c r="N25" i="14"/>
  <c r="I25" i="14"/>
  <c r="AA24" i="14"/>
  <c r="U24" i="14"/>
  <c r="N24" i="14"/>
  <c r="I24" i="14"/>
  <c r="AA23" i="14"/>
  <c r="U23" i="14"/>
  <c r="N21" i="14" l="1"/>
  <c r="AA22" i="14"/>
  <c r="U22" i="14"/>
  <c r="AA21" i="14"/>
  <c r="U21" i="14"/>
  <c r="I21" i="14"/>
  <c r="AA20" i="14" l="1"/>
  <c r="U20" i="14"/>
  <c r="N20" i="14"/>
  <c r="AA19" i="14"/>
  <c r="U19" i="14"/>
  <c r="N19" i="14"/>
  <c r="I19" i="14"/>
  <c r="AA18" i="14"/>
  <c r="U18" i="14"/>
  <c r="N18" i="14"/>
  <c r="I18" i="14"/>
  <c r="AA17" i="14"/>
  <c r="U17" i="14"/>
  <c r="N17" i="14"/>
  <c r="I17" i="14"/>
  <c r="AA16" i="14"/>
  <c r="U16" i="14"/>
  <c r="N16" i="14"/>
  <c r="I16" i="14"/>
  <c r="AA15" i="14"/>
  <c r="U15" i="14"/>
  <c r="N15" i="14"/>
  <c r="I15" i="14"/>
  <c r="AA14" i="14"/>
  <c r="U14" i="14"/>
  <c r="N14" i="14"/>
  <c r="I14" i="14"/>
  <c r="AA13" i="14"/>
  <c r="U13" i="14"/>
  <c r="N13" i="14"/>
  <c r="I13" i="14"/>
  <c r="AA11" i="14"/>
  <c r="U11" i="14"/>
  <c r="N11" i="14"/>
  <c r="I11" i="14"/>
</calcChain>
</file>

<file path=xl/sharedStrings.xml><?xml version="1.0" encoding="utf-8"?>
<sst xmlns="http://schemas.openxmlformats.org/spreadsheetml/2006/main" count="239" uniqueCount="182">
  <si>
    <t>Versjon: 2.0
Dokumentansvarlig: Lars Ole Andersen
Goddkjent av: André Rødahl
Status: Godkjent
Sist oppdatert: 23.01.2024</t>
  </si>
  <si>
    <t xml:space="preserve">
HRP-SHA-S-005 Risikoanalyse i prosjekteringsfase</t>
  </si>
  <si>
    <t>Prosjektnummer</t>
  </si>
  <si>
    <t>Prosjektnavn</t>
  </si>
  <si>
    <t>Snattvika Boligområde 2</t>
  </si>
  <si>
    <t>Oppdatert dato</t>
  </si>
  <si>
    <t>Utført av</t>
  </si>
  <si>
    <t>Heidi Høyen 03.05.26/Erlend Lindhartsen 06.05.26/Magne A. Olsen  03.05.26</t>
  </si>
  <si>
    <t>NB! Kolonner for de faser det ikke jobbes med, kan skjules for bedre oversikt</t>
  </si>
  <si>
    <t>Identifisering og beskrivelse av prosjektspesifikke risikoer</t>
  </si>
  <si>
    <t>Spesifikke tiltak fra prosjekteringsfase</t>
  </si>
  <si>
    <t>Spesifikke tiltak fra virksomheter i utførelsesfase</t>
  </si>
  <si>
    <t>Spesifikke tiltak for driftsfase</t>
  </si>
  <si>
    <t>Risikoanalyse</t>
  </si>
  <si>
    <t>NR</t>
  </si>
  <si>
    <t>Revisjons-dato</t>
  </si>
  <si>
    <t>Hvem utførte analysen?</t>
  </si>
  <si>
    <t>Risikofylte aktiviteter        
Uønskede hendelser</t>
  </si>
  <si>
    <t>Potensiell årsak til risikofylte aktiviteter / uønskede hendelser</t>
  </si>
  <si>
    <t>Beskrivelse av konsekvens ved risikofylte aktiviteter / uønskede hendelser</t>
  </si>
  <si>
    <t>S</t>
  </si>
  <si>
    <t>K</t>
  </si>
  <si>
    <t>Risikonivå</t>
  </si>
  <si>
    <t>Forslag til risikoreduserende tiltak</t>
  </si>
  <si>
    <t>Ansvarlig for utførelse av tiltak</t>
  </si>
  <si>
    <t>Restrisiko</t>
  </si>
  <si>
    <t>SJA</t>
  </si>
  <si>
    <t>Status tiltak</t>
  </si>
  <si>
    <t>Merknad</t>
  </si>
  <si>
    <t>RIVA</t>
  </si>
  <si>
    <r>
      <t xml:space="preserve">Arbeid nær installasjoner i grunnen
</t>
    </r>
    <r>
      <rPr>
        <i/>
        <sz val="11"/>
        <color rgb="FF000000"/>
        <rFont val="Arial"/>
        <family val="2"/>
      </rPr>
      <t xml:space="preserve">For el-installasjoner i grunnen, se pkt. 2
Vær obs på at det kan finnes graderte eller ukjente anlegg i bakken </t>
    </r>
  </si>
  <si>
    <t>Graving ved vannledning under trykk</t>
  </si>
  <si>
    <t xml:space="preserve">Skade på personell, bygg, utstyr, potensielt dødelig </t>
  </si>
  <si>
    <t>Sørge for avstengte ledninnger og påvisning/frigraving for å identifisere ledninger. Midlertidig vann</t>
  </si>
  <si>
    <t>Entreprenør</t>
  </si>
  <si>
    <t>1.2</t>
  </si>
  <si>
    <t>Graving i grøft med avløpsvann</t>
  </si>
  <si>
    <t>Uhygjenisk arbeidsforhold og sykdom</t>
  </si>
  <si>
    <t>Montere avløpskum når det normalt sett kan forventes at folk er på jobb. Vaksiner etc.</t>
  </si>
  <si>
    <t>RIE</t>
  </si>
  <si>
    <r>
      <t xml:space="preserve">Arbeid nær høyspentledninger og elektriske installasjoner
</t>
    </r>
    <r>
      <rPr>
        <i/>
        <sz val="11"/>
        <color rgb="FF000000"/>
        <rFont val="Arial"/>
        <family val="2"/>
      </rPr>
      <t xml:space="preserve">Vær obs på at det kan finnes graderte eller ukjente anlegg i bakken </t>
    </r>
  </si>
  <si>
    <t>Graving ved eksisterende lavspentkabler. Plassering av eksisterende kabler er basert på et dårlig datagrunnlag.</t>
  </si>
  <si>
    <t>- Personell får strøm i seg
- utfall av strøm / ekom i nabolaget</t>
  </si>
  <si>
    <t>Tatt med info og poster for gravemelding, kabelpåvisning og kooridnering med nettselskap.</t>
  </si>
  <si>
    <r>
      <t xml:space="preserve">Arbeid på steder med passerende trafikk
</t>
    </r>
    <r>
      <rPr>
        <i/>
        <sz val="11"/>
        <color theme="1"/>
        <rFont val="Arial"/>
        <family val="2"/>
      </rPr>
      <t>Omfatter også tredjeperson nær arbeidsstedet
Arbeid på og nær offentlig vei er regulert i Statens vegvesens håndbok N301 Arbeid på veg</t>
    </r>
  </si>
  <si>
    <t xml:space="preserve">Arbeid langs riksveg/fylkesvei og i kryss kan føre til påkjørsel. </t>
  </si>
  <si>
    <t>Påkjørsel</t>
  </si>
  <si>
    <t xml:space="preserve">Trafikkmengden er liten og det er oversiktlig landskap med omkjøringsmuligheter. Faseplanlegging, trafikkdirigering med omkjøring rundt anlegget. Fysisk barriære, tung sikring vurderes. Arbeidsvarslingsplan med redusert fartsgrense kan vurderes. </t>
  </si>
  <si>
    <r>
      <t xml:space="preserve">Arbeid på steder hvor arbeidstakere kan bli utsatt for ras eller synke i gjørme
</t>
    </r>
    <r>
      <rPr>
        <i/>
        <sz val="11"/>
        <color rgb="FF000000"/>
        <rFont val="Arial"/>
        <family val="2"/>
      </rPr>
      <t>Jord, leire, kvikklere</t>
    </r>
    <r>
      <rPr>
        <i/>
        <sz val="11"/>
        <color rgb="FFFF0000"/>
        <rFont val="Arial"/>
        <family val="2"/>
      </rPr>
      <t xml:space="preserve">, </t>
    </r>
    <r>
      <rPr>
        <i/>
        <sz val="11"/>
        <color rgb="FF000000"/>
        <rFont val="Arial"/>
        <family val="2"/>
      </rPr>
      <t>stein, snø, vannholdige masser osv.</t>
    </r>
  </si>
  <si>
    <t>Graving med dype grøfter
Trange arbeidsområder i grøfter 
Områder med bratt stigning ytterkant av området kan gi steinras</t>
  </si>
  <si>
    <t>Kollaps av grøft, ras ut over skråning og terrengfeller</t>
  </si>
  <si>
    <t>Planlegging av fyllingsarbeidet må gjøres i tråd med N200 og lagvis utfylling.  Anlegget må sikres slik at det ikke forekommer ras ut av skråninger. Avklaring av geotekniske og geologiske forhold. Avstivning av dype grøfter.</t>
  </si>
  <si>
    <r>
      <t xml:space="preserve">Arbeid som innebærer bruk av sprengstoff
</t>
    </r>
    <r>
      <rPr>
        <i/>
        <sz val="11"/>
        <color theme="1"/>
        <rFont val="Arial"/>
        <family val="2"/>
      </rPr>
      <t xml:space="preserve">Arbeid med sprengstoff er regulert i forskrifter gitt av DSB. Fokus skal være på det som er spesielt i prosjektet. </t>
    </r>
  </si>
  <si>
    <t>Sprengning i forbindelse med grøftearbeid og veibygging
-  Er det områder med dårlig bergkvalitet?
-  Nærliggende lekeplass
- Nærliggende boliger</t>
  </si>
  <si>
    <t>Skade/dødsfall på person, skade på bygg/utstyr</t>
  </si>
  <si>
    <t xml:space="preserve">Det er vurdert alternative byggemetoder som pigging og valgt boring for VA trasee. 
Kvalitet på fjell bør vurderes i forkant av spreningsarbeider.
Det må gis informasjon til f.eks. omliggende bedrifter/ husstander/ skoler i tråd med forskrift. 
Restriksjoner på støy og rystelser, inkludert måleprogram og iverksetting av tiltak ved behov
Restriksjoner i nærliggende aktiviteter under sprengning og rensk (f.eks. trafikk, tilstedeværelse på lekeplass bygninger/områder)
</t>
  </si>
  <si>
    <r>
      <t xml:space="preserve">Arbeid i sjakter, underjordisk masseforflytning og arbeid i tunneler
</t>
    </r>
    <r>
      <rPr>
        <i/>
        <sz val="11"/>
        <color theme="1"/>
        <rFont val="Arial"/>
        <family val="2"/>
      </rPr>
      <t>Beste praksis / normer for bergarbeid er beskrevet av NFF sine håndbøker og rapporter, f.eks. NFF Teknisk rapport nr. 8: Sikkerhet ved berginjeksjon. Se og https://nff.no/</t>
    </r>
  </si>
  <si>
    <r>
      <t xml:space="preserve">Arbeid som innebærer fare for drukning
</t>
    </r>
    <r>
      <rPr>
        <i/>
        <sz val="11"/>
        <color theme="1"/>
        <rFont val="Arial"/>
        <family val="2"/>
      </rPr>
      <t>Omfatter arbeider nær / ved eller på sjø, vann, elv, basseng, vannmagasiner, -tunneler, kulverter trykksatte vannrør/-kummer etc.</t>
    </r>
  </si>
  <si>
    <t>Kobling av vannkum til eksisterende ledningsnett</t>
  </si>
  <si>
    <t>Lekkasjer eller skader på trykksatt ledningsnett kan raskt føre til at vann fyller opp grøfter, noe som kan medføre risiko for drukning</t>
  </si>
  <si>
    <r>
      <t xml:space="preserve">Arbeid i senkekasser der luften er komprimert
</t>
    </r>
    <r>
      <rPr>
        <i/>
        <sz val="11"/>
        <color theme="1"/>
        <rFont val="Arial"/>
        <family val="2"/>
      </rPr>
      <t>Arbeidet foregår i en luft- eller pustegassfylt midlertidig «konstruksjon»</t>
    </r>
  </si>
  <si>
    <r>
      <t xml:space="preserve">Arbeid som innebærer bruk av dykkerutstyr
</t>
    </r>
    <r>
      <rPr>
        <i/>
        <sz val="11"/>
        <rFont val="Arial"/>
        <family val="2"/>
      </rPr>
      <t xml:space="preserve">Krav til yrkesdykking og dykkevirksomheter i forskrift om utførelse av arbeid kap. 25 og 26. Fokus skal være på det som er spesielt i prosjektet. </t>
    </r>
  </si>
  <si>
    <r>
      <t xml:space="preserve">Arbeid som innebærer at personer kan bli skadet ved fall
</t>
    </r>
    <r>
      <rPr>
        <i/>
        <sz val="11"/>
        <color theme="1"/>
        <rFont val="Arial"/>
        <family val="2"/>
      </rPr>
      <t xml:space="preserve">Fall er den vanligste årsaken til dødsfall og ulykker på byggeplasser, og arbeid i høyden øker risikoen for fall. </t>
    </r>
  </si>
  <si>
    <t>Fall fra høye skråninger: 
Fall i forbindelse med demontering/montering av lyktestolper
Personell som faller ned i grøft eller skråning
Materiell og utstyr som faller ned i grøft eller skråning</t>
  </si>
  <si>
    <t>Skade på personell, materiell og verktøy</t>
  </si>
  <si>
    <t>Planlegge arbeidene godt
Sikring av grøftekant og skråning med anleggsgjerder
Unngå lagring av materiell og utstyr på grøftekant</t>
  </si>
  <si>
    <r>
      <t xml:space="preserve">Arbeid som innebærer at personer kan bli skadet av fallende gjenstander
</t>
    </r>
    <r>
      <rPr>
        <i/>
        <sz val="11"/>
        <color theme="1"/>
        <rFont val="Arial"/>
        <family val="2"/>
      </rPr>
      <t>Dette inkluderer arbeid på flere nivåer og ved løfteoperasjoner</t>
    </r>
  </si>
  <si>
    <t>Fallende gjenstand fra lyktestolper som skal monteres, ev. selve lyktestolpe ved montering av denne og feil med stroppeutstyr, ev. feil bruk av utstyr.</t>
  </si>
  <si>
    <t>Personskade</t>
  </si>
  <si>
    <t>- Følge leverandørens anvisninger.
- Montere armatur ferdig før heising av mast.
- Avsette tilstrekkelig sikkerhetsområde ved heising av mast.</t>
  </si>
  <si>
    <t>Arbeid som innebærer riving av bærende konstruksjoner</t>
  </si>
  <si>
    <t>Arbeid med montering/ demontering av tunge elementer</t>
  </si>
  <si>
    <t>Kummer skal rives og monteres</t>
  </si>
  <si>
    <t>Personskade 
Skade på materiell og ustyr</t>
  </si>
  <si>
    <t>Det skal benyttes godkjent og kontrollert løfteutstyr til enhver tid, og alt løfteutstyr skal være merket og i samsvar med gjeldende krav
Før oppstart av løfteoperasjoner skal det gjennomføres SJA
Det skal ikke forekomme at personell oppholder seg under hengende last, og det skal sikres en trygg arbeidsavstand rundt løfteoperasjoner 
Mellomlagring av materiell skal ikke skje nær grøftekant for å redusere risiko for utglidning og ras, og det skal sikres stabile oppstillingsforhold for maskiner og løfteutstyr</t>
  </si>
  <si>
    <t>Arbeid som innebærer fare for helseskadelig eksponering for støv, gass, støy eller vibrasjoner</t>
  </si>
  <si>
    <t>Normal risiko ved utførelse av anleggsarbeid og sprening</t>
  </si>
  <si>
    <t>Støv og gass i forbindelse med spreining og asfaltlegging, vurder bruk av kald asfalt. Vurder vanning ved utleggign av masser i fylling. Sikring av spreningsarbeidet og hørselvern</t>
  </si>
  <si>
    <t>Arbeid som utsetter personer for kjemiske eller biologiske stoffer som kan medføre en belastning for sikkerhet, helse og arbeidsmiljø eller som innebærer et lov- eller forskriftsfestet krav til helsekontroll</t>
  </si>
  <si>
    <t>Arbeid med ioniserende stråling som krever at det utpekes kontrollerte eller overvåkede soner</t>
  </si>
  <si>
    <r>
      <t xml:space="preserve">Arbeider som innebærer brann- og/eller eksplosjonsfare
</t>
    </r>
    <r>
      <rPr>
        <i/>
        <sz val="11"/>
        <color theme="1"/>
        <rFont val="Arial"/>
        <family val="2"/>
      </rPr>
      <t>Varmt arbeid som sveising, bruk av vinkelsliper, bruk av åpen flamme</t>
    </r>
  </si>
  <si>
    <t>Sveising og håndtering og lagring av sprengstoff</t>
  </si>
  <si>
    <t>Arbeid som innebærer bruk av verktøy med åpen flamme, samt uforsvarlig lagring eller håndtering av sprengstoff, kan medføre risiko for brann og eksplosjon.</t>
  </si>
  <si>
    <t>Det skal utarbeides og følges rutiner for varmt arbeid iht. gjeldende krav, inkludert gyldig sertifikat for utførende personell
Det skal gjennomføres SJA før oppstart av arbeid 
Arbeidsområdet skal ryddes for brennbart materiale
Håndtering og lagring av sprengstoff skal skje i henhold til gjeldende regelverk og kun utføres av personell med nødvendig godkjenninger</t>
  </si>
  <si>
    <r>
      <rPr>
        <sz val="11"/>
        <color rgb="FF000000"/>
        <rFont val="Arial"/>
      </rPr>
      <t xml:space="preserve">Arbeid som innebærer fare for helseskadelige ergonomiske belastninger
</t>
    </r>
    <r>
      <rPr>
        <i/>
        <sz val="11"/>
        <color rgb="FF000000"/>
        <rFont val="Arial"/>
      </rPr>
      <t>Installasjoner skal plasseres slik at de kan monteres på en sikker og komfortabel måte. Spesielt skal arbeid med hender over skulderhøyde eller under knehøyde minimeres da det kan føre til belastningslidelser. 
Maks tillatt vekt for manuell håndtering er 25 kg.
Anbefalt ståhøyde er minimum 2 m</t>
    </r>
  </si>
  <si>
    <t>Arbeid i grøft og ved montering av rør og kummer kan medføre belastninger knyttet til tunge løft, ugunstige arbeidsstillinger og arbeid i trange områder</t>
  </si>
  <si>
    <t xml:space="preserve">Arbeid kan føre til slitasje- og belastningsskader over tid. Enkelte tifeller kan føre til akutte skader som strekk og overbelastning. </t>
  </si>
  <si>
    <t>Arbeidet skal planlegges for å redusere tunge løft og belastende arbeidsstillinger, og det skal benyttes egnede hjelpemidler der det er mulig. Arbeidet bør tilrettelegges med variasjon og god orden for å redusere fysisk belastning.</t>
  </si>
  <si>
    <r>
      <t xml:space="preserve">Plassforhold og tilkomstmuligheter 
(ref. bhf §9)
</t>
    </r>
    <r>
      <rPr>
        <i/>
        <sz val="11"/>
        <color theme="1"/>
        <rFont val="Arial"/>
        <family val="2"/>
      </rPr>
      <t>Arbeids-, rigg- og lagerområder
Begrensede plassforhold og/eller tilkomstmuligheter kan være årsaker til uønskede hendelser</t>
    </r>
  </si>
  <si>
    <r>
      <t xml:space="preserve">Tidsplanlegging (ref. bhf. §5)
</t>
    </r>
    <r>
      <rPr>
        <i/>
        <sz val="11"/>
        <color theme="1"/>
        <rFont val="Arial"/>
        <family val="2"/>
      </rPr>
      <t>Stram fremdrift og/eller samtidige arbeider kan være årsaker til uønskede hendelser</t>
    </r>
  </si>
  <si>
    <t>Klima og vær kan gjøre anleggstiden sensitiv for forsinkelser</t>
  </si>
  <si>
    <t>Plunder og heft, samtidige arbeider med begrensa areal</t>
  </si>
  <si>
    <t>Utlyses før sommeren, start av anlegg før frosten kommer</t>
  </si>
  <si>
    <t xml:space="preserve">Farer knyttet til klima og værforhold </t>
  </si>
  <si>
    <t>Store nedbørsmengder, snø, vind, frost</t>
  </si>
  <si>
    <t xml:space="preserve">Destabilisering av grøft, store vannmengder, </t>
  </si>
  <si>
    <t>Sørge for mulighet for lensepumping ved behov</t>
  </si>
  <si>
    <t>Grensesnitt mot 3. person</t>
  </si>
  <si>
    <t xml:space="preserve">Lekeplass rett ved, boligområde og kan være 3. person på fottur i området nedenfor anlegget. </t>
  </si>
  <si>
    <t>Uvedkommende nær/tar seg inn i anleggsområdet</t>
  </si>
  <si>
    <t xml:space="preserve">Informasjon til innbyggere og varsling ved spreningsarbeider. </t>
  </si>
  <si>
    <t>Entreprenrør og byggherre</t>
  </si>
  <si>
    <t>Annet farefullt arbeid i bygge- eller anleggsfasen</t>
  </si>
  <si>
    <t xml:space="preserve">FORKLARING SANNSYNLIGHET OG  KONSEKVENS </t>
  </si>
  <si>
    <t>SHA plan skal normalt inneholde aktuelle risiki ift §8 i BHF</t>
  </si>
  <si>
    <t>Forskrift om sikkerhet, helse og arbeidsmiljø på bygge- eller anleggsplasser (byggherreforskriften)</t>
  </si>
  <si>
    <t>Ref. til BHF §8c (1-17)</t>
  </si>
  <si>
    <t xml:space="preserve">Farlige forhold som kan innebære fare for liv og helse
</t>
  </si>
  <si>
    <t>Kartlegging av stedlige/prosjektspesifikke forhold og farer</t>
  </si>
  <si>
    <t>Hvilke valg er gjort i planlegging og prosjekteringen for å redusere risiko</t>
  </si>
  <si>
    <t>Forslag til tiltak for å redusere risiko i utførelsesfasen</t>
  </si>
  <si>
    <t>VA-anlegg, fjernvarme, gass-/fyringsanlegg, drivstofftanker osv.:
-  Hvilke installasjoner finnes 
-  Hvor er disse i konflikt med arbeid som skal utføres?
Hva kan gå galt:
-  Eksponering for væske eller gass under høyt trykk
-  Eksponering for varm damp/væske
-  Vannfylt grøft / byggegrop
-  Klemskade (undergraving og utrasing av installasjon)</t>
  </si>
  <si>
    <t>-  	Er det behov for å hente inn mer informasjon om eksisterende forhold i denne fasen, f.eks.:
    •  Fysisk kartlegging / undersøkelser
    •  Mulighet for å koble ut anlegg
    •  Avklare om infrastruktureier har spesielle restriksjoner f.eks. ift. nærføring og åpne grøfter (fjernvarmerør)
  -  Vurdere alternative plasseringer/traséer?
  -  Kan eksisterende anlegg/installasjoner flyttes?
  -  Vurdere alternative løsninger og byggemetoder (f.eks. rørpressing istedenfor graving, styrt boring istedenfor graving)?
  -  Er det behov for å prosjektere sikkerhetstiltak som f.eks.:
    •  Fysisk beskyttelse av eksisterende installasjon/utstyr
    •  Midlertidig forankring av rør / installasjon</t>
  </si>
  <si>
    <t>-	  Påvisning av anlegg ved frigraving
-  Forsiktig graving / handgraving 
-  For fjernvarmerør (må avklares med eier om tiltak er aktuelle):
    •  Avlastning av spenning på ved å senke temperatur på nettet
    •  Fremgraving av rør for å ha kontroll på spenning</t>
  </si>
  <si>
    <t>Ledninger i luft og kabler i bakken, transformatorer og andre elektriske installasjoner:
-  Hvilke installasjoner finnes? 
-  Hvor er disse i konflikt med arbeid som skal utføres?
Hva kan gå galt:
-  Strømgjennomgang
-  Kontakt med lysbue
- Eksponering for induksjon / elektromagnetisk spenning
-  Eksplosjon / brann
-  Brudd på jutekabel (gamle, oljefylte kabler med spenning)
-  Klemskade (undergraving og utrasing av installasjon)</t>
  </si>
  <si>
    <t xml:space="preserve">-  	Er det behov for å hente inn mer informasjon om eksisterende forhold i denne fasen, f.eks.:
    •  Fysiske kartlegginger / undersøkelser
    •  Mulighet for å koble ut anlegg
    •  Avklare om netteier har spesielle restriksjoner f.eks. mht. nærføring og utkobling
-  Vurdere alternative plasseringer/traséer?
-  Kan eksisterende anlegg / installasjoner flyttes?
-  Vurdere alternative løsninger og byggemetoder
-  Er det behov for å prosjektere sikkerhetstiltak som f.eks.:
    •  Fysisk beskyttelse av eksisterende installasjon/utstyr
    •  Midlertidig forankring av installasjoner/utstyr
    •  Midlertidig frakobling (etter avtale med netteier)
    •  Sikringstiltak for vann på avveie (f.eks. ifm. kjerneboring nær/over tavler)
</t>
  </si>
  <si>
    <r>
      <t xml:space="preserve">-  	Påvisning ved frigraving
-  Forsiktig graving / handgraving
-  Høyde- eller sidebegrensning på maskiner
-  Dokumentert kabelpåvisning før oppstart (normal gyldighet i 4 uker)
</t>
    </r>
    <r>
      <rPr>
        <i/>
        <sz val="11"/>
        <color theme="1"/>
        <rFont val="Arial"/>
        <family val="2"/>
      </rPr>
      <t>Særskilte krav fra netteier (LfS, Arbeidstillatelse osv.) må innarbeides i konkurransegrunnlaget</t>
    </r>
  </si>
  <si>
    <t>Kjøretøy (også anleggstrafikk), gående, syklende, tog, trikk, båt/ferje:
-  Hvor er det arbeid nær/ved eksisterende trafikk 
-  Hvor er det nærhet til 3. person (f.eks. barnehager, skoler, boligområder,
    fotgjengerfelt, gang-/sykkelvei)?
Hva kan gå galt:
-  Påkjørsel
-  Kollisjon
-  Utforkjøring
-  Velt
-  Klemfare</t>
  </si>
  <si>
    <t xml:space="preserve">-	  Er det behov for å hente inn mer informasjon om eksisterende forhold i denne fasen, f.eks.:
    • Tåler eksisterende trafikksystem belastning fra anleggstrafikk
    •  Mulighet for helt eller delvis stenging av eksisterende vei
    •  Mulighet for midlertidig omlegging av eksisterende vei
    •  Omkjøringsmuligheter for eksisterende trafikk
    •  Avklare om veieier har andre spesielle restriksjoner
-  Vurdere alternative plasseringer/traséer ift. f.eks.:
    •  Tilstrekkelig plass til å utføre arbeidet, inkludert tilstrekkelig plass mellom vei og sikringssone for arbeidene
    •  Inn-/utkjøring til anlegget mht. trafikksikkerhet for arbeidstakere og tredjeperson
    •  Påvirkning for fremkommelighet til blålysetatene
-  Vurdere alternative løsninger og byggemetoder, f.eks.:
    •  Sprengningsmetode (f.eks. begrensninger på pallehøyder)
    •  Sprengning vs. pigging
-  Er det behov for å prosjektere sikkerhetstiltak som f.eks.:
    •  Etablere ny eller midlertidig flytting / endring på eksisterende vei og/eller g/s-vei
    •  Planfri kryssing mellom anleggstrafikk og myke trafikanter
    •  Midlertidig flytting av busstopp (avklares med ruteeier)
    •  Logistikk slik at en unngår/minimerer rygging f.eks. ved å etablerer egne snuplasser
</t>
  </si>
  <si>
    <r>
      <t xml:space="preserve">-  	Fysisk barriere (f.eks. langsgående sikring for å skille arbeidsområdet fra trafikk
   og/eller myke trafikanter)
-  Restriksjoner ift. tidspunkt for utførelse av arbeid
-  Ekstra veivedlikehold (snørydding, strøing, vanning, kosting)
-  Ekstra belysning
-  Kjøresterke plater ved åpne grøfter / oppgravde arealer
</t>
    </r>
    <r>
      <rPr>
        <i/>
        <sz val="11"/>
        <rFont val="Arial"/>
        <family val="2"/>
      </rPr>
      <t>Konkurransegrunnlaget bør ta høyde for forventede prisbærende tiltak fra arbeidsvarslingsplan med skiltplan, f.eks.:
-  Vaktmann
-  Lysregulering
-  Ledebil
-  Tung sikring
-  Skiltplan utarbeides normalt av entreprenør og skal være godkjent før oppstart av
  arbeidene</t>
    </r>
  </si>
  <si>
    <t xml:space="preserve">Hvor er det områder som må følges opp: 
-  Aktsomhets- og fareområder iht. NVE
-  Dype byggegroper / grøfter
-  Arbeid nært / under eksisterende bygg / installasjoner
-  Områder med fare for værforhold som ekstreme nedbørsmengder, flom osv.
Hva kan gå galt:
-  Skred / ras
-  Steinsprang
-  Kollaps av bygning/konstruksjon
-  Maskiner / personer synker i bløte masser
</t>
  </si>
  <si>
    <t>-	  Er det behov for å hente inn mer informasjon om eksisterende forhold i denne fasen, f.eks.:
    •  Geologiske forhold som indikerer fare for ras/ utglidning/ oppsprekking osv.? 
    •  Klimatiske forhold som flom, snøskred, nedbør osv.
    •	Beregninger av stabilitet/tåleevne til grunn (f.eks. for midlertidig lagring av masser, plassering av utstyr, belastning fra anleggstrafikk)
-  Vurdere alternative plasseringer/traséer for å:
    • Geologiske forhold
    •  Klimatiske forhold
    •  Påvirkning (stabilitet) på omkringliggende areal
-  Vurdere behov for stabiliserings- eller sikringstiltak som f.eks.:
    •  Restriksjoner for sprengning
    •  Sikre med nett, bolter, sprøytebetong, kalksementstabilisering, peling og/eller spunt
    •  Behov for grøftekasse
    •  Krav til gravskråning, begrensninger for mellomlagring av masser, midlertidig avstivning av konstruksjon
    •  Kan spunt forlenges til 1 meter over terreng for samtidig å fungere som rekkverk</t>
  </si>
  <si>
    <t>-	 Restriksjoner for arbeid under spesielle værforhold
-  Beredskap, herunder krav til rømningsveier/-muligheter, spesielt redningsutstyr, utpumping av vann osv.
-  Stabilt oppsett av maskiner/utstyr</t>
  </si>
  <si>
    <t>Hvor er det områder som må følges opp: 
-  Områder med dårlig bergkvalitet
-  Nærliggende bygninger, konstruksjoner, installasjoner eller aktiviteter
-  Områder hvor der er utført sprengningsarbeid tidligere (gammelt sprengstoff)
Hva kan gå galt:
-  Utslynging av fragmenter, stein osv.
-  Brudd på infrastruktur
-  Rystelser som medfører skade på konstruksjon / tekniske installasjoner, nedfall
    av stein / løse gjenstander osv.
-  Påtreffe forsagere (gjenstående, udetonert sprengstoff)</t>
  </si>
  <si>
    <t>-  	Er det behov for å hente inn mer informasjon om eksisterende forhold i denne fasen, f.eks.:
    •  Geologiske forhold som indikerer fare for ras/ utglidning/ oppsprekking osv.? 
    •  Eksisterende bygninger, konstruksjoner, installasjoner og fundamenteringsmåte og tilstand
-  Vurdere alternative plasseringer/traséer for å:
    •  Unngå / redusere sprengning
    •  Unngå / redusere konflikt med område med vanskelige grunnforhold
    •  Unngå / redusere konflikt med eksisterende bygninger, konstruksjoner, installasjoner
-  Vurdere alternative løsninger og byggemetoder som f.eks.:
    •  Pigging
    •  Boring
    •  Wiresaging
-  Vurdere behov for stabiliserings- eller sikringstiltak som f.eks.:
    •  Bolter
    •  Utstøping</t>
  </si>
  <si>
    <t xml:space="preserve">-	  Restriksjoner på tidspunkt for sprengning
-  Forhåndsbesiktigelse
-  Informasjon til f.eks. omliggende bedrifter/ husstander/ skoler?
-  Restriksjoner på støy og rystelser, inkludert måleprogram og iverksetting av tiltak ved behov
-  Bruk av elektroniske tennere
-  Restriksjoner i nærliggende aktiviteter under sprengning og rensk (f.eks. trafikk, tilstedeværelse i
    bygninger/områder)
-  Ekstra tiltak til sprengnings- og salveplanlegging (f.eks. tredjepartskontroll, samhandlingsmøter
    med byggherre)
-  Ekstra tiltak for å forhindre nedfall av løs stein/masser (f.eks. omfang av rensk)
-  Ekstra tiltak på tildekning (f.eks. kvalitet, mengde, utstrekning, forankring)
-  Ekstra tiltak mot støy for tredjeperson som f.eks. midlertidig støyskjerm /voll
</t>
  </si>
  <si>
    <t>Hvor er det områder som må følges opp:
-  For tunneler og bergrom: Store bergrom / lange spenn
-  Områder med vanskelig tilkomst 
-  Trange arbeidsområder
-  Områder med bratt stigning
-  Områder med begrenset / manglende friskluft
-  Områder med dårlig belysning
Hva kan gå galt:
- Utslynging av gjenstander ved injeksjonsarbeider
-  Nedfall / utrasing av stein / masser
-  Eksponering for farlige gasser og støv
-  Mangel på oksygen
-  Påkjørsel / kollisjon
-  Klemskader
-  Brann</t>
  </si>
  <si>
    <t>-	  Er det behov for å hente inn mer informasjon om eksisterende forhold i denne fasen, f.eks.:
    •  Geologiske forhold som indikerer fare for ras / utglidning / oppsprekking osv.? 
    •  Utforming / tilstand på eksisterende bergrom
-  Vurdere alternative plasseringer/traséer/løsninger for å:
    •  Unngå områder med utfordrende geologi
    •  Redusere tunnellengde / dybde på sjakter
    •  Redusere antall sjakter
    •  Unngå bratt stigning i tunnel / tverrslag
    •  Sikre tilstrekkelig plassforhold for å unngå trange arbeidsområder
-  Vurdere alternative løsninger og byggemetoder (f.eks. forskjellige metoder for berguttak)
-  Er det behov for å prosjektere sikkerhetstiltak som f.eks.:
    •  Legge til rette for møte- og snuplasser ved massetransport
    •  Legge til rette for rømningsveier og / eller plass for redningscontainer
    •  Belysning
    •  Ventilasjon / Profil som tar høyde for ventilasjon</t>
  </si>
  <si>
    <t>-	  Spesifikke krav til beredskap, herunder krav til dimensjonering av redningscontainer, krav  til slukkeutstyr i maskinrom på anleggsmaskiner, beredskapsøvelser.
-  Ekstra krav knyttet til mannskapsregistrering, kommunikasjonsutstyr, varsling ved hendelser
-  Føringer for sikring av høydeforskjeller</t>
  </si>
  <si>
    <t>Hvor er det områder som må følges opp:
-  Områder med sterke strømforhold, is, høy vannstand, bølger/dønninger,
   båttrafikk, bratt terreng osv.
Hva kan gå galt:
-  Fall / maskinvelt i vann
-  Arbeidsområde fylles raskt med vann ved f.eks. ledningsbrudd</t>
  </si>
  <si>
    <t>-	  Er det behov for å hente inn mer informasjon om eksisterende forhold i denne fasen, f.eks.:
    •  Klimatiske forhold (f.eks. flom, ekstrem nedbør, vind)
    •  Strømforhold
    •  Eksisterende tekniske anlegg (f.eks. plassering, tilstand, trykk, mulighet for utkobling)
    •  Båttrafikk
-  Vurdere alternative løsninger og byggemetoder (f.eks. seksjonsvis spunting)
-  Vurdere tidspunkt for når arbeider kan utføres
-  Er det behov for å prosjektere sikkerhetstiltak som f.eks.:
    •  Festepunkter for sikkerhetsliner
    •  Leidere (ved kaiarbeid)</t>
  </si>
  <si>
    <t>-  Stabilt oppsett av maskiner og arbeidsutstyr
-  Spesifikke sikkerhetstiltak for arbeidstakere som f.eks. lettbåt, redningsvest, leider, fangline, rekkverk
-  Belysning
-  Restriksjoner på tidspunkt når arbeid kan utføres
-  Spesifikke krav til arbeidsutførelse, f.eks. alltid 2 personer til stede ved arbeid ved vann</t>
  </si>
  <si>
    <t>Hva kan gå galt:
-  Mangel på oksygen
-  Inntrengning av vann</t>
  </si>
  <si>
    <t>-	  Er det behov for å hente inn mer informasjon om eksisterende forhold i denne fasen, f.eks.:
    •  Klimatiske forhold (f.eks. flom, ekstrem nedbør, vind)
    •  Strømforhold
    •  Båttrafikk
-  Vurdere tidspunkt for når arbeider kan utføres
-  Er det behov for å prosjektere sikkerhetstiltak</t>
  </si>
  <si>
    <t>-	  Restriksjoner på tidspunkt når arbeid kan utføres</t>
  </si>
  <si>
    <t>Hvor er det områder som må følges opp:
-  Områder med sterke strømforhold, sikt, båttrafikk, osv.
-  Klimatiske forhold som f.eks. kulde og is
-  Trange arbeidsområder
-  Andre farer i vannet /på bunnen
Hva kan gå galt:
-  Påkjørsel av fartøy
-  Klemfare
-  Sette seg fast
-  Forfrysning
-  Nedsatt kroppstemperatur
-  Ras av grøft under vann</t>
  </si>
  <si>
    <t>-	  Er det behov for å hente inn mer informasjon om eksisterende forhold i denne fasen, f.eks.:
    •  Klimatiske forhold
    •  Strømforhold
    •  Dybde
    •  Båttrafikk
-  Vurdere alternative løsninger og byggemetoder for å unngå /redusere omfang av dykking, f.eks.:
    •  Bruke ROV
    •  Montere lodd på ledninger før den senkes
-  Vurdere tidspunkt for når arbeider kan utføres</t>
  </si>
  <si>
    <t>-	  Benytte godkjent dykkerfirma
-  Restriksjoner på tidspunkt når arbeid kan utføres
-  Restriksjoner til samtidige arbeider over der dykker utfører arbeid
-  Sikring av området (grøftekanter, gjenstander som en kan hekte seg fast i) før arbeidsoppstart</t>
  </si>
  <si>
    <t>10a</t>
  </si>
  <si>
    <t>Hvor er det områder som må følges opp:
-  Høye skjæringer, dype grøfter osv.
-  Arbeid på tak, topp av konstruksjoner, dekkekanter
-  Utsparinger i dekker
-  Vanskelig tilkomst  
-  Trange arbeidsområder
-  Konstruksjoner med vektbegrensning i forhold til planlagt arbeid
-  Bratt / ulendt terreng
-  Områder med værforhold som kan gi utfordringer, som f.eks. ekstrem vind, is, snø osv.
Hva kan gå galt:
-  Fall 
-  Kollaps av konstruksjon</t>
  </si>
  <si>
    <t>-	  Er det behov for å hente inn mer informasjon om eksisterende forhold i denne fasen:
    •  Plassforhold og grunnforhold for bruk av kran, lift, stillas eller arbeidsplattform
    •  Topografiske forhold
-  Vurdere alternative løsninger og byggemetoder slik at arbeid i høyden reduseres / elimineres
    •  Flytte installasjoner / anlegg
    •  Plassere installasjoner / anlegg lavere på vegg, tunnelprofil, etc.
    •  Etablere permanent sikring / innfesting tidlig slik at det benyttes i bygge- eller anleggsperioden 
    •  Vurdere arbeidsrekkefølge slik at arbeid utføres på bakkenivå før montasje (f.eks. montere rekkverk, overflate-
        behandling av flater osv.)
    •  Prefabrikkere fasadeelementer, balkonger osv.
    •  Plassere installasjoner mer enn 2 m fra f.eks. dekkekant, skjæringstopp, skrent
    •  Etablere permanente atkomstveier og trapper tidlig slik at de kan benyttes i bygge- eller anleggsperioden
    •  Etablere permanent rekkverk tidlig
-  Vurdere alternative løsninger for å:
    •  Redusere antallet eller størrelsen av utsparinger
    •  Unngå store gjennomgående åpninger gjennom etasjene
-  Er det behov for å prosjektere sikkerhetstiltak som f.eks.:
    •  Midlertidig avstivning av konstruksjoner
    •  Festepunkter for fallsikring (f.eks. i takkonstruksjon, vegger, søyler, fasader osv.)
    •  Midlertidig rekkverk
    •  Beskyttelsesplattformer (f.eks. i heissjakter)</t>
  </si>
  <si>
    <t>-	  Stille krav til etablering og vedlikehold av sikringstiltak (f.eks. rekkverk, stillaser,
    kjøresterke plater over utsparinger) også på tvers av entrepriser
-  Beskrive arbeidsmetode på tegningsgrunnlag</t>
  </si>
  <si>
    <t>10b</t>
  </si>
  <si>
    <t>Hva er det som gjør at det blir spesielt utfordrende:
-  Byggets utforming, høye skjæringer, bratte skrenter, dype grøfter osv.
-  Vanskelig tilkomst
-  Trange arbeidsområder
-  Spesielle værforhold som vind, nedbør, is osv.
-  Samtidige arbeider inkludert drift av eksisterende anlegg / installasjoner
-  Områder hvor tredjeperson ferdes
Hva kan gå galt:
-  Fallende gjenstander</t>
  </si>
  <si>
    <t xml:space="preserve">-	  Er det behov for å hente inn mer informasjon om eksisterende forhold i denne fasen:
    •  Plassforhold og grunnforhold for bruk av kran, lift, stillas eller arbeidsplattform
    •  Topografiske forhold
-  Vurdere alternative løsninger og byggemetoder for å minimere risiko for fallende gjenstander:
    •  Flytte installasjoner / anlegg
    •  Vurdere arbeidsrekkefølge for å unngå samtidige arbeider på flere nivåer
    •  Plassere installasjoner mer enn 2 m fra f.eks. dekkekant, skjæringstopp, skrent
    •  Unngå store gjennomgående åpninger gjennom etasjene?
    •  Sørge for tilstrekkelig plass for sikker arbeidsutførelse
    •  Etablere permanent rekkverk tidlig
-  Er det behov for å prosjektere sikkerhetstiltak som f.eks.:
    •  Elementer og utstyr med løftepunkter som forenkler montering
    •  Permanent løftepunkter/utstyr som kan benyttes i byggefasen
    •  Midlertidig rekkverk
    •  Understøttelse av f.eks. dekker, bjelkelager
</t>
  </si>
  <si>
    <t>-	  Spesifikke krav til sikringstiltak knyttet til fallende gjenstander i terreng, for eksempel
    steiner, bygningsdeler, maskiner etc.
-  Spesifikke krav til sikring av arbeidsområdet (f.eks. fysisk sikring, bruk av hjelpemann)
-  Krav til plassering av arbeidsstasjoner utomhus i forhold til kranløft/ løftesone
-  Beskrive arbeidsmetode på tegningsgrunnlag</t>
  </si>
  <si>
    <t>Hva er det som gjør rivingen spesielt utfordrende:
-  Konstruksjonens utforming
-  Manglende informasjon om konstruksjonen og / eller tilstanden på denne
-  Vanskelig tilkomst / plassforhold
Hva kan gå galt:
-  Kollaps av konstruksjon
-  Klemskade
-  Fall
-  Fallende gjenstander</t>
  </si>
  <si>
    <t>-	  Er det behov for å hente inn mer informasjon om eksisterende forhold i denne fasen:
    •  Utforming og tilstand på konstruksjonen (f.eks. utførte dimensjoneringsberegninger, materialkvalitet, tegninger)
    •  Plassforhold og grunnforhold for bruk av kran, lift, stillas eller arbeidsplattform
-  Er det behov for å utarbeide riveplan/-beskrivelse?
-  Er det behov for å prosjektere midlertidige tiltak for å sikre stabilitet på gjenværende konstruksjon
-  Er det behov for føringer knyttet til fremdrift og rekkefølge for arbeidene?</t>
  </si>
  <si>
    <t>-	  Stille krav til at riveplan/-beskrivelse skal følges (f.eks. merking av bærende
    konstruksjoner), alternativt at dette skal utarbeides før arbeidene starter.</t>
  </si>
  <si>
    <t>Hva er det som gjør at det blir spesielt utfordrende:
-  Konstruksjonens eller elementenes utforming og størrelse
-  Vanskelig tilkomst / plassforhold
-  Dårlige grunnforhold
-  Samtidige arbeider
Hva kan gå galt:
-  Kollaps av konstruksjon
-  Klemskade
-  Fall
-  Fallende gjenstander</t>
  </si>
  <si>
    <t xml:space="preserve">-	  Er det behov for å hente inn mer informasjon om eksisterende forhold i denne fasen:
    •  Plassforhold og grunnforhold for bruk av kran, lift, stillas eller arbeidsplattform
-  Er det behov for å prosjektere midlertidige tiltak for å sikre stabilitet på konstruksjon (eksisterende og / eller ny konstruksjon)
-  Vurdere løsninger og byggemetoder:
    •  Montasjesystem/festeanordninger (braketter etc.)
    •  Prefabrikasjon vs. plasstøping/-bygging
    •  Brubygging: Overbygging skyves suksessivt ut fra landside
-  Er det behov for føringer til arbeidsmetodikk, f.eks. i fm. samløft med to kraner?
-  Er det behov for vurderinger rundt logistikk?
-  Er det behov for føringer knyttet til fremdrift og rekkefølge for arbeidene?
-  Er det behov for å prosjektere sikkerhetstiltak som f.eks.:
    •  Festepunkter for fallsikring
    •  Festepunkter for løfting
    •  Permanent og/eller midlertidig avstivning av konstruksjon
</t>
  </si>
  <si>
    <t>-	  Stille krav til rekkefølge og beskrive avhengigheter, f.eks.: 
    •  Åpninger i stillas og tidsrommet stillas er tilgjengelig må avstemmes med fremdriftsplanen, logistikk og tunge elementer
    •  Plassering og varighet på byggheis må vurderes mot logistikk
    •  Unngå samtidige arbeider i samme område</t>
  </si>
  <si>
    <t>Hva er det som gjør at det blir spesielt utfordrende:
-  Forurensninger i grunn eller bygning (f.eks. asbest, PCB)
-  Spesielle bergforhold (f.eks. radon, kvarts (silisium))
-  Bruk av maskiner i lukkede rom
-  Arbeidsoperasjoner som genererer støy og vibrasjoner
-  Arbeidsoperasjoner som genererer støv
-  Nærhet til tredjeperson, f.eks. virksomheter eller anlegg i drift, boligbebyggelse, sårbare objekter som sykehus, sykehjem, skole, barnehage, etc.  
Hva kan gå galt:
-  Eksponering for støv
-  Eksponering for helseskadelig gass
-  Eksponering for helseskadelig støy og vibrasjoner</t>
  </si>
  <si>
    <t>-	  Er det behov for å hente inn mer informasjon om eksisterende forhold i denne fasen:
    •  Er det behov for miljøundersøkelser/-kartlegging
    •  Er det behov for geologiske undersøkelser
    •  Kartlegge omgivelsene
-  Vurdere løsninger og byggemetoder, f.eks.:
    •  Endre plassering / trasé
    •  Prosjektere hulltaking for støping for å unngå pigging / betongskjæring i etterkant
    •  Plassering av ventilasjonsavkast
    •  Tunnelprofil som tar høyde for anleggsventilasjon
    •  Prosjektere midlertidige skjermingstiltak for støy og/eller støvspredning
    •  Utarbeide miljøsaneringsbeskrivelse/-tiltaksplan
-  Er det behov for føringer knyttet til fremdrift mht.:
    •  Når arbeid kan utføres pga. tredjeperson
    •  Eksisterende anlegg i drift</t>
  </si>
  <si>
    <t>-	  Etablere faste arbeidsstasjoner for kutting og varmt arbeid
-  Restriksjoner i type utstyr som kan benyttes, f.eks. forbud mot dieseldrevne maskiner
-  Krav til vanning
-  Støy og rystelseskrav
-  Dimensjonering og etablering av anleggs-ventilasjon, herunder krav til måleprogram av 
    luftkvalitet og iverksetting av tiltak ved behov
-  Krav for å hindre støy og støvspredning til nærliggende områder (f.eks. krav til plassering av utkast for ventilasjon)
-  Forhåndsbesiktigelse bygninger og konstruksjoner mhp. risiko for nedfall pga. rystelser
-  Stille krav til rekkefølge og beskrive avhengigheter, f.eks. unngå samtidige arbeider i samme område
-  Krav til samordning med eksisterende drift</t>
  </si>
  <si>
    <t>Hva er det som gjør at det blir spesielt utfordrende:
-  Forurensninger i grunn (f.eks. oljer)
-  Riving av eksisterende bygg / konstruksjoner med helsefarlige stoffer (f.eks. asbest, mugg, kreosot)
-  Nærhet til eksisterende anlegg med særlig farlige smittestoffer og / eller
    bakterier (f.eks. sykehus, renseanlegg, avløpsrør)
-  Helsefarlig vegetasjon
Hva kan gå galt:
-  Eksponering for kjemikalier
-  Eksponering for biologisk materiale</t>
  </si>
  <si>
    <t xml:space="preserve">-	  Er det behov for å hente inn mer informasjon om eksisterende forhold i denne fasen:
    •  Er det behov for miljøundersøkelser/-kartlegging
    •  Er det behov for å kartlegge forhold i eksisterende bygg / anlegg
-  Vurdere løsninger og byggemetoder, f.eks.:
    •  Vurdere alternative traséer / plasseringer 
    •  Utarbeide miljøsaneringsbeskrivelse/-tiltaksplan
    •  Velge materialer i prosjektert løsning / stille krav til bestemte typer materialer (som er mindre helsefarlige)
-  Er det behov for føringer knyttet til fremdrift og samtidighet i forhold til:
    •  Når arbeid kan utføres pga. andre bygge- og anleggsaktiviteter
    •  Eksisterende anlegg i drift </t>
  </si>
  <si>
    <t>-	  Dimensjonering og etablering av anleggs-ventilasjon, herunder krav til måleprogram av
    luftkvalitet og iverksetting av tiltak ved behov
-  Restriksjoner for når arbeid kan utføres
-  Stille krav til rekkefølge og beskrive avhengigheter, f.eks. unngå samtidige arbeider i samme
    område
-  Krav til samordning med eksisterende drift</t>
  </si>
  <si>
    <t>Hva er det som gjør at det blir spesielt utfordrende:
-  Hvilket arbeid skal utføres (eksponering for røntgen, radioaktivitet osv.)
-  Hvor skal arbeid utføres?
Hva kan gå galt:
-  Eksponering for høy energi
-  Akutte stråleskader
-  Senskader</t>
  </si>
  <si>
    <t>-	  Er det behov for føringer knyttet til fremdrift og samtidighet i forhold til:
    •  Når arbeid kan utføres pga. andre bygge- og anleggsaktiviteter
    •  Eksisterende anlegg i drift 
-  Vurdere løsninger og byggemetoder, f.eks.:
    •  Er det mulig å velge andre materialtyper som ikke krever sveising</t>
  </si>
  <si>
    <t>-	  Unngå samtidige arbeider i samme område</t>
  </si>
  <si>
    <t>Hva er det som gjør aktiviteten spesielt utfordrende:
-  Hvilket arbeid skal utføres (f.eks. bruk av åpen flamme)
-  Hvor skal arbeid utføres (nærhet til brannfarlig materiale / stoffer)
Hva kan gå galt:
-  Brann
-  Eksplosjon</t>
  </si>
  <si>
    <t>-	  Er det behov for å hente inn mer informasjon om eksisterende forhold i denne fasen:
    •  Er det behov for å kartlegge forhold i eksisterende bygg / anlegg
    •  Avklare om det er ekstra krav / tiltak / forhold som må følges opp under bygging (f.eks. redusert mulighet for branndeteksjon / utkobling av eksisterende brannvarslingsanlegg, redusert tilkomst til brannkummer, redusert tilkomst for nødetater)
-  Vurdere løsninger og byggemetoder, f.eks.:
    •  Unngå eller minimere varmt arbeid på uegnet sted (f.eks. lukkede rom, steder med lett antennelig materialer)
    •  Er rømning tilstrekkelig ivaretatt
    •  Er det behov for å definere rømningsveier 
-  Er det behov for føringer knyttet til fremdrift og rekkefølge for arbeidene (f.eks. xxx)?
-  Er det behov for å prosjektere sikkerhetstiltak, f.eks.:
    •  Brannbeskyttelse av utstyr og/eller områder
    •  Midlertidige tiltak for ivaretakelse av brannsikkerhet ved delvis overtakelse i byggefasen</t>
  </si>
  <si>
    <t>-	  Minimere behovet for varme arbeider ved arbeidsmetoder som f.eks. bruk av kaldkutter
-  Etablere faste arbeidsstasjoner for kutting og varmt arbeid
-  Restriksjoner for når arbeid kan utføres</t>
  </si>
  <si>
    <r>
      <t xml:space="preserve">Arbeid som innebærer fare for helseskadelige ergonomiske belastninger
</t>
    </r>
    <r>
      <rPr>
        <i/>
        <sz val="11"/>
        <color theme="1"/>
        <rFont val="Arial"/>
        <family val="2"/>
      </rPr>
      <t>Installasjoner skal plasseres slik at de kan monteres på en sikker og komfortabel måte. Spesielt skal arbeid med hender over skulderhøyde eller under knehøyde minimeres da det kan føre til belastningslidelser. 
Maks tillatt vekt for manuell håndtering er 25 kg.
Anbefalt ståhøyde er minimum 2 m</t>
    </r>
  </si>
  <si>
    <t>Hva er det som gjør at det blir spesielt utfordrende:
-  Byggets utforming og plassering
-  Komponenters utforming, størrelse, vekt osv.
-  Vanskelig tilkomst / arbeidsforhold
-  Mange repeterende operasjoner
Hva kan gå galt:
-  Akutt belastningsskade
-  Senskader</t>
  </si>
  <si>
    <t>-	  Er det behov for å hente inn mer informasjon om eksisterende forhold i denne fasen:
    •  Vurdere logistikk for inn-/uttransport av materialer og utstyr
    •  Vurdere om det er tilstrekkelig tilkomst / plass for å utføre arbeidet og benytte hjelpemidler f.eks. ved maling,  skruing og montering av kabler, ledninger, kanaler, utstyr
    •  Vurdere om underlag er egnet for bruk av kran, lift, stillas eller arbeidsplattform
-  Vurdere løsninger og byggemetoder, f.eks.:
    •  Prosjektere installasjoner i en mer installasjonsvennlig høyde / med lettere tilkomst
    •  Redusere størrelse eller tyngde på elementer som trenger manuell håndtering (f.eks. takplater, veggplater, murstein, vinduer, dører)
    •  Minimerer manuell håndtering av elementer, antall nødvendige boringer osv. (f.eks. ved å prosjektere nødvendig hulltaking før støping)
    •  Samordnes prosjektering av bæresystem og installasjoner for å unngå pigging og betongskjæring
    •  Lukkede vs. åpne bøyler i bjelker (tre lengdearmeringer gjennom lukkede bøyler ved store dimensjoner kan være utfordrende)
    •  Mulighet for prefabrikkerte elementer
-  Er det behov for føringer knyttet til rekkefølge for arbeidene i forhold til logistikk, f.eks.:
    •  Når er det større åpninger i bygget
    •  Når etableres byggeplassheis
    •  Når er det tilkomst for kran</t>
  </si>
  <si>
    <t>-	  Åpninger i stillas og tidsrommet stillas er tilgjengelig må avstemmes med 
    fremdriftsplanen, logistikk og tunge elementer
-  Plassering og varighet på byggheis må vurderes mot logistikk
-  Krav til arbeidsmetodikk, f.eks. montasje av vinduer innenfra</t>
  </si>
  <si>
    <t>Hvor er det områder som må følges opp:
-  Områder med begrenset tilgjengelig plass for:
    •  Utførelse av arbeidet
    •  Produksjon, mellomlager og rigg
-  Områder med vanskelig tilkomst for:
    •  Arbeidsutstyr
    •  Arbeidstaker</t>
  </si>
  <si>
    <t>-  	Vurdere arealer som må avsettes til arbeids-, rigg- og lagerområder (f.eks. knuseverk,
   mellomlagring av masser, parkeringsplass) ved fastsettelse av anleggsbelte i arealplanlegging.
-  Vurdere organisering av rigg- og lagerområder, f.eks.:
    •  Trafikkavvikling (kjøreretning, snuplasser, parkering osv.)
    •  Adkomst for myke trafikanter
    •  Skille menneske og maskin
    •  Mellomlagring av materialer (f.eks. til gjenbruk, knusing, eller senere bortkjøring)
  -  Vurdere byggemetode/anleggsgjennomføring og logistikk, f.eks.:
    •  Adkomst for arbeidsutstyr, personell
    •  Inntransport av materialer
    •  Plass for maskiner og utstyr (f.eks. betongbil, sugebil, kran(er), lifter)
  -  Vurdere løsning for anleggsvei (bredde, stabilitet, stigning, kurvatur, hastighet)
  -  Vurdere tilkomstmuligheter for brann- og redningsetater (også tilkomst til kummer)
  -  Vurdere mulighet for å etablere ekstra trekkerør i f.eks. støpes i bunnplate for å kunne føre elektriske kabler
      for bruk i byggefasen</t>
  </si>
  <si>
    <t>-  	Plassering av arbeids- og riggområder må ivareta hensynet / koordineres med
   andre parter ift. arbeidsmiljø</t>
  </si>
  <si>
    <t>Hvilke valg er særlig relevant for SHA:
-  Er det avsatt tilstrekkelig tid til utførelse av de ulike arbeidsoperasjonene?
-  Foregår det samtidige aktiviteter i samme område som kan påvirke hverandre?
-  Har rekkefølge på aktiviteter betydning for risiko?</t>
  </si>
  <si>
    <t xml:space="preserve">-  	Vurdere rekkefølge på arbeider ift.:
    •  Tilgjengelig areal
    •  Nødvendige sikkerhetsavstander til utstyr / installasjoner
    •  Risikofylte arbeidsoperasjoner
-  Etablere faseplaner som tilpasses ift.:
    •  Utbyggingsrekkefølge
    •  Samtidige arbeider på begrensede arealer
    •  Samtidige risikofylte arbeider
    •  Trafikkavvikling
    •  Personelltilkomst
-  Vurdere om arbeidsmetode har betydning for nødvendig tidsbruk (f.eks. må en for sprengning ta høyde for pallehøyde og ryddetid).
-  Vurdere om det er restriksjoner ift. tidspunkter for når arbeid ikke kan utføres relatert til:
    •  Samtidig drift av eksisterende anlegg 
    •  Utkobling av eksisterende anlegg (f.eks. strøm, vann)
    •  Støyende aktiviteter nær naboer og/eller eksisterende virksomheter (f.eks. helseinstitusjoner)
    •  Leveranser (inkl. massetransport) til/fra anleggsplass
    •  Vær- og vindforhold (f.eks. flom, vind, bølger, snøras)
    •  Logistikk ift. når det f.eks. er etablert f.eks. stillas er eller åpninger i bygg
    •  Ferdigstillelse og bruk av f.eks. bygg (brukere slippes inn før alt er ferdig)
</t>
  </si>
  <si>
    <t>Hvilke klima og værforhold er spesielt utfordrende:
-  Vindforhold, 
-  Nedbør (regn, snø, is)
-  Kulde og/eller varme
-  Tåke / mangel på sikt
-  Mørketid</t>
  </si>
  <si>
    <t>-	  Er det behov for å hente inn mer informasjon om relevante værforhold
-  Er det behov for føringer knyttet til fremdrift 
-  Vurdere løsninger og byggemetoder, f.eks.:
    •  Laster mht. innfesting av sikringsgjerder (f.eks. på bru). 
    •  Muligheter for å ta bort regnvann i byggefasen
-  Er det behov for å prosjektere sikkerhetstiltak, f.eks.:
    •  Stillas med tak over
    •  Vindskjerming</t>
  </si>
  <si>
    <t>-  	Restriksjoner for når arbeid kan utføre
-  Vurdere behov for:
    •  Vindbeskyttelse / vindskjerming
    •  Krav til «varmebu»
    •  Ekstra belysning i mørketida
    •  Vintervedlikehold</t>
  </si>
  <si>
    <t>Vurdere om det er andre grensesnitt mot 3. person som ikke er ivaretatt i punktene over?
-  Foregår det annen virksomhet på eller i nærheten av bygge- eller     anleggsplassen som det må tas hensyn til? F.eks.  jernbane i drift, trafikkerte veier, skoler, barnehager, industri, andre prosjekter i samme område.
-  Vurder om det er forhold i omgivelsene som kan utgjøre en fare for bygge- eller anleggsarbeidene.</t>
  </si>
  <si>
    <t>-	  Vurdere hvordan en skal sikre byggeplassen mot uvedkommende (tredjeperson)</t>
  </si>
  <si>
    <t>Eksempler på andre vurderinger som kan være relevant:
-  Etablering av sikringstiltak som kan skape nye utfordringer 
-  Bygge videre på eksisterende konstruksjoner / del av eksisterende bygg kan
    skape nye utfordringer</t>
  </si>
  <si>
    <t>PL</t>
  </si>
  <si>
    <t>RIVEG</t>
  </si>
  <si>
    <t>RiVeg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</si>
</sst>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0000;General"/>
  </numFmts>
  <fonts count="32" x14ac:knownFonts="1">
    <font>
      <sz val="11"/>
      <color theme="1"/>
      <name val="Calibri"/>
      <family val="2"/>
      <scheme val="minor"/>
    </font>
    <font>
      <u/>
      <sz val="11"/>
      <color theme="10"/>
      <name val="Calibri"/>
      <family val="2"/>
      <scheme val="minor"/>
    </font>
    <font>
      <sz val="11"/>
      <color theme="1"/>
      <name val="Calibri"/>
      <family val="2"/>
      <scheme val="minor"/>
    </font>
    <font>
      <b/>
      <u/>
      <sz val="12"/>
      <color theme="10"/>
      <name val="Calibri"/>
      <family val="2"/>
      <scheme val="minor"/>
    </font>
    <font>
      <b/>
      <sz val="12"/>
      <color theme="0"/>
      <name val="Calibri"/>
      <family val="2"/>
      <scheme val="minor"/>
    </font>
    <font>
      <sz val="11"/>
      <color theme="0"/>
      <name val="Calibri"/>
      <family val="2"/>
      <scheme val="minor"/>
    </font>
    <font>
      <b/>
      <sz val="14"/>
      <color theme="1"/>
      <name val="Calibri"/>
      <family val="2"/>
      <scheme val="minor"/>
    </font>
    <font>
      <b/>
      <sz val="11"/>
      <color rgb="FFFF0000"/>
      <name val="Calibri"/>
      <family val="2"/>
      <scheme val="minor"/>
    </font>
    <font>
      <sz val="11"/>
      <color theme="1"/>
      <name val="Calibri"/>
      <family val="2"/>
      <scheme val="minor"/>
    </font>
    <font>
      <b/>
      <sz val="11"/>
      <name val="Calibri"/>
      <family val="2"/>
      <scheme val="minor"/>
    </font>
    <font>
      <sz val="12"/>
      <color rgb="FF000000"/>
      <name val="Calibri"/>
      <family val="2"/>
      <scheme val="minor"/>
    </font>
    <font>
      <sz val="14"/>
      <color theme="1"/>
      <name val="Arial"/>
      <family val="2"/>
    </font>
    <font>
      <sz val="8"/>
      <color theme="1"/>
      <name val="Calibri"/>
      <family val="2"/>
      <scheme val="minor"/>
    </font>
    <font>
      <sz val="8"/>
      <color theme="1"/>
      <name val="Arial"/>
      <family val="2"/>
    </font>
    <font>
      <sz val="11"/>
      <name val="Arial"/>
      <family val="2"/>
    </font>
    <font>
      <b/>
      <sz val="11"/>
      <name val="Arial"/>
      <family val="2"/>
    </font>
    <font>
      <b/>
      <sz val="11"/>
      <color theme="1"/>
      <name val="Arial"/>
      <family val="2"/>
    </font>
    <font>
      <sz val="11"/>
      <color theme="1"/>
      <name val="Arial"/>
      <family val="2"/>
    </font>
    <font>
      <sz val="11"/>
      <color rgb="FF000000"/>
      <name val="Arial"/>
      <family val="2"/>
    </font>
    <font>
      <sz val="8"/>
      <color rgb="FF000000"/>
      <name val="Arial"/>
      <family val="2"/>
    </font>
    <font>
      <sz val="10"/>
      <color theme="1"/>
      <name val="Arial"/>
      <family val="2"/>
    </font>
    <font>
      <b/>
      <sz val="11"/>
      <color rgb="FFFF0000"/>
      <name val="Arial"/>
      <family val="2"/>
    </font>
    <font>
      <u/>
      <sz val="11"/>
      <color theme="10"/>
      <name val="Arial"/>
      <family val="2"/>
    </font>
    <font>
      <i/>
      <sz val="11"/>
      <color rgb="FF000000"/>
      <name val="Arial"/>
      <family val="2"/>
    </font>
    <font>
      <i/>
      <sz val="11"/>
      <color theme="1"/>
      <name val="Arial"/>
      <family val="2"/>
    </font>
    <font>
      <i/>
      <sz val="11"/>
      <name val="Arial"/>
      <family val="2"/>
    </font>
    <font>
      <i/>
      <sz val="11"/>
      <color rgb="FFFF0000"/>
      <name val="Arial"/>
      <family val="2"/>
    </font>
    <font>
      <i/>
      <sz val="11"/>
      <color rgb="FFFF0000"/>
      <name val="Calibri"/>
      <family val="2"/>
      <scheme val="minor"/>
    </font>
    <font>
      <sz val="10"/>
      <name val="Arial"/>
      <family val="2"/>
    </font>
    <font>
      <sz val="11"/>
      <color theme="1"/>
      <name val="Arial"/>
    </font>
    <font>
      <sz val="11"/>
      <color rgb="FF000000"/>
      <name val="Arial"/>
    </font>
    <font>
      <i/>
      <sz val="11"/>
      <color rgb="FF000000"/>
      <name val="Arial"/>
    </font>
  </fonts>
  <fills count="12">
    <fill>
      <patternFill patternType="none"/>
    </fill>
    <fill>
      <patternFill patternType="gray125"/>
    </fill>
    <fill>
      <patternFill patternType="solid">
        <fgColor theme="8"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E7E6E6"/>
        <bgColor rgb="FF000000"/>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FF"/>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108">
    <xf numFmtId="0" fontId="0" fillId="0" borderId="0" xfId="0"/>
    <xf numFmtId="0" fontId="2" fillId="0" borderId="0" xfId="0" applyFont="1"/>
    <xf numFmtId="0" fontId="3" fillId="0" borderId="0" xfId="1" applyFont="1"/>
    <xf numFmtId="0" fontId="2" fillId="0" borderId="0" xfId="0" applyFont="1" applyAlignment="1">
      <alignment horizontal="center" wrapText="1"/>
    </xf>
    <xf numFmtId="0" fontId="7" fillId="0" borderId="0" xfId="0" applyFont="1"/>
    <xf numFmtId="0" fontId="8"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vertical="center"/>
    </xf>
    <xf numFmtId="0" fontId="1" fillId="0" borderId="0" xfId="1"/>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center"/>
    </xf>
    <xf numFmtId="0" fontId="10" fillId="0" borderId="0" xfId="0" applyFont="1"/>
    <xf numFmtId="0" fontId="11" fillId="0" borderId="0" xfId="0" applyFont="1" applyAlignment="1">
      <alignment horizontal="left" vertical="center" indent="2" readingOrder="1"/>
    </xf>
    <xf numFmtId="0" fontId="11" fillId="0" borderId="0" xfId="0" applyFont="1" applyAlignment="1">
      <alignment horizontal="left" vertical="center" indent="7" readingOrder="1"/>
    </xf>
    <xf numFmtId="0" fontId="6" fillId="0" borderId="0" xfId="0" applyFont="1" applyAlignment="1">
      <alignment vertical="center"/>
    </xf>
    <xf numFmtId="0" fontId="2" fillId="5" borderId="0" xfId="0" applyFont="1" applyFill="1" applyAlignment="1">
      <alignment horizontal="left" vertical="top"/>
    </xf>
    <xf numFmtId="0" fontId="2" fillId="5" borderId="0" xfId="0" applyFont="1" applyFill="1" applyAlignment="1">
      <alignment horizontal="left" vertical="top" wrapText="1"/>
    </xf>
    <xf numFmtId="0" fontId="2" fillId="5" borderId="0" xfId="0" applyFont="1" applyFill="1" applyAlignment="1">
      <alignment horizontal="center" vertical="center"/>
    </xf>
    <xf numFmtId="0" fontId="8" fillId="5" borderId="0" xfId="0" applyFont="1" applyFill="1" applyAlignment="1">
      <alignment horizontal="left" vertical="top"/>
    </xf>
    <xf numFmtId="0" fontId="4" fillId="6" borderId="0" xfId="1" applyFont="1" applyFill="1"/>
    <xf numFmtId="0" fontId="5" fillId="6" borderId="0" xfId="0" applyFont="1" applyFill="1"/>
    <xf numFmtId="0" fontId="9" fillId="0" borderId="0" xfId="0" applyFont="1" applyAlignment="1">
      <alignment horizontal="left" vertical="top"/>
    </xf>
    <xf numFmtId="0" fontId="14" fillId="8" borderId="1" xfId="0" applyFont="1" applyFill="1" applyBorder="1" applyAlignment="1">
      <alignment horizontal="left" vertical="top"/>
    </xf>
    <xf numFmtId="0" fontId="15" fillId="8" borderId="3" xfId="0" applyFont="1" applyFill="1" applyBorder="1" applyAlignment="1">
      <alignment horizontal="left" vertical="top"/>
    </xf>
    <xf numFmtId="0" fontId="16" fillId="0" borderId="0" xfId="0" applyFont="1" applyAlignment="1">
      <alignment horizontal="left" vertical="center"/>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0" fontId="15" fillId="5" borderId="5" xfId="0" applyFont="1" applyFill="1" applyBorder="1" applyAlignment="1">
      <alignment horizontal="left" vertical="center"/>
    </xf>
    <xf numFmtId="0" fontId="17" fillId="0" borderId="4" xfId="0" applyFont="1" applyBorder="1" applyAlignment="1">
      <alignment horizontal="left" vertical="top"/>
    </xf>
    <xf numFmtId="0" fontId="18" fillId="0" borderId="4" xfId="0" applyFont="1" applyBorder="1" applyAlignment="1">
      <alignment horizontal="left" vertical="top"/>
    </xf>
    <xf numFmtId="0" fontId="17" fillId="0" borderId="4" xfId="0" applyFont="1" applyBorder="1" applyAlignment="1">
      <alignment horizontal="left" vertical="top" wrapText="1"/>
    </xf>
    <xf numFmtId="0" fontId="17" fillId="4" borderId="4" xfId="0" applyFont="1" applyFill="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left" vertical="top"/>
    </xf>
    <xf numFmtId="0" fontId="18" fillId="0" borderId="4" xfId="0" applyFont="1" applyBorder="1" applyAlignment="1">
      <alignment horizontal="left" vertical="top" wrapText="1"/>
    </xf>
    <xf numFmtId="0" fontId="18" fillId="7" borderId="4" xfId="0" applyFont="1" applyFill="1" applyBorder="1" applyAlignment="1">
      <alignment horizontal="center" vertical="top"/>
    </xf>
    <xf numFmtId="0" fontId="18" fillId="0" borderId="8" xfId="0" applyFont="1" applyBorder="1" applyAlignment="1">
      <alignment horizontal="left" vertical="top"/>
    </xf>
    <xf numFmtId="0" fontId="18" fillId="7" borderId="8" xfId="0" applyFont="1" applyFill="1" applyBorder="1" applyAlignment="1">
      <alignment horizontal="center" vertical="top"/>
    </xf>
    <xf numFmtId="0" fontId="18" fillId="0" borderId="4" xfId="0" applyFont="1" applyBorder="1" applyAlignment="1">
      <alignment vertical="center" wrapText="1"/>
    </xf>
    <xf numFmtId="0" fontId="20" fillId="2" borderId="4" xfId="0" applyFont="1" applyFill="1" applyBorder="1" applyAlignment="1">
      <alignment horizontal="center" vertical="center"/>
    </xf>
    <xf numFmtId="0" fontId="20" fillId="2" borderId="4" xfId="0" applyFont="1" applyFill="1" applyBorder="1" applyAlignment="1">
      <alignment horizontal="center" vertical="center" wrapText="1"/>
    </xf>
    <xf numFmtId="164" fontId="20" fillId="2" borderId="4" xfId="0" applyNumberFormat="1" applyFont="1" applyFill="1" applyBorder="1" applyAlignment="1">
      <alignment horizontal="center" vertical="center"/>
    </xf>
    <xf numFmtId="0" fontId="17" fillId="3" borderId="4" xfId="0" applyFont="1" applyFill="1" applyBorder="1" applyAlignment="1">
      <alignment horizontal="center" vertical="center"/>
    </xf>
    <xf numFmtId="0" fontId="17" fillId="0" borderId="0" xfId="0" applyFont="1" applyAlignment="1">
      <alignment horizontal="left" vertical="center"/>
    </xf>
    <xf numFmtId="0" fontId="20" fillId="0" borderId="4" xfId="0" applyFont="1" applyBorder="1" applyAlignment="1" applyProtection="1">
      <alignment horizontal="center" vertical="center" wrapText="1"/>
      <protection locked="0"/>
    </xf>
    <xf numFmtId="0" fontId="21" fillId="0" borderId="0" xfId="0" applyFont="1"/>
    <xf numFmtId="0" fontId="22" fillId="0" borderId="0" xfId="1" applyFont="1"/>
    <xf numFmtId="0" fontId="17" fillId="0" borderId="0" xfId="0" applyFont="1"/>
    <xf numFmtId="0" fontId="17" fillId="0" borderId="0" xfId="0" applyFont="1" applyAlignment="1">
      <alignment horizontal="center"/>
    </xf>
    <xf numFmtId="0" fontId="15" fillId="10" borderId="7" xfId="0" applyFont="1" applyFill="1" applyBorder="1" applyAlignment="1">
      <alignment vertical="center" wrapText="1"/>
    </xf>
    <xf numFmtId="0" fontId="16" fillId="10" borderId="7" xfId="0" applyFont="1" applyFill="1" applyBorder="1" applyAlignment="1">
      <alignment horizontal="center" vertical="center" wrapText="1"/>
    </xf>
    <xf numFmtId="0" fontId="16" fillId="10" borderId="9" xfId="0" applyFont="1" applyFill="1" applyBorder="1" applyAlignment="1">
      <alignment horizontal="left" vertical="center" wrapText="1"/>
    </xf>
    <xf numFmtId="0" fontId="16" fillId="10" borderId="7" xfId="0" applyFont="1" applyFill="1" applyBorder="1" applyAlignment="1">
      <alignment horizontal="left" vertical="center" wrapText="1"/>
    </xf>
    <xf numFmtId="0" fontId="17" fillId="10" borderId="4" xfId="0" applyFont="1" applyFill="1" applyBorder="1" applyAlignment="1">
      <alignment horizontal="center" vertical="center" wrapText="1"/>
    </xf>
    <xf numFmtId="0" fontId="17" fillId="0" borderId="4" xfId="0" applyFont="1" applyBorder="1" applyAlignment="1">
      <alignment vertical="center" wrapText="1"/>
    </xf>
    <xf numFmtId="0" fontId="14" fillId="11" borderId="4" xfId="0" quotePrefix="1" applyFont="1" applyFill="1" applyBorder="1" applyAlignment="1">
      <alignment vertical="center" wrapText="1"/>
    </xf>
    <xf numFmtId="0" fontId="17" fillId="0" borderId="4" xfId="0" quotePrefix="1" applyFont="1" applyBorder="1" applyAlignment="1">
      <alignment vertical="center" wrapText="1"/>
    </xf>
    <xf numFmtId="0" fontId="14" fillId="0" borderId="4" xfId="0" quotePrefix="1" applyFont="1" applyBorder="1" applyAlignment="1">
      <alignment vertical="center" wrapText="1"/>
    </xf>
    <xf numFmtId="0" fontId="18" fillId="0" borderId="4" xfId="0" quotePrefix="1" applyFont="1" applyBorder="1" applyAlignment="1">
      <alignment vertical="center" wrapText="1"/>
    </xf>
    <xf numFmtId="0" fontId="18" fillId="11" borderId="4" xfId="0" applyFont="1" applyFill="1" applyBorder="1" applyAlignment="1">
      <alignment vertical="center" wrapText="1"/>
    </xf>
    <xf numFmtId="0" fontId="17" fillId="5" borderId="4" xfId="0" quotePrefix="1" applyFont="1" applyFill="1" applyBorder="1" applyAlignment="1">
      <alignment vertical="center" wrapText="1"/>
    </xf>
    <xf numFmtId="0" fontId="14" fillId="0" borderId="4" xfId="0" applyFont="1" applyBorder="1" applyAlignment="1">
      <alignment vertical="center" wrapText="1"/>
    </xf>
    <xf numFmtId="0" fontId="17" fillId="11" borderId="4" xfId="0" quotePrefix="1" applyFont="1" applyFill="1" applyBorder="1" applyAlignment="1">
      <alignment vertical="center" wrapText="1"/>
    </xf>
    <xf numFmtId="0" fontId="17" fillId="11" borderId="4" xfId="0" applyFont="1" applyFill="1" applyBorder="1" applyAlignment="1">
      <alignment vertical="center" wrapText="1"/>
    </xf>
    <xf numFmtId="0" fontId="18" fillId="11" borderId="4" xfId="0" quotePrefix="1" applyFont="1" applyFill="1" applyBorder="1" applyAlignment="1">
      <alignment vertical="center" wrapText="1"/>
    </xf>
    <xf numFmtId="0" fontId="17" fillId="0" borderId="4" xfId="0" applyFont="1" applyBorder="1" applyAlignment="1">
      <alignment horizontal="center" vertical="center" wrapText="1"/>
    </xf>
    <xf numFmtId="0" fontId="15" fillId="5" borderId="6" xfId="0" applyFont="1" applyFill="1" applyBorder="1" applyAlignment="1">
      <alignment horizontal="center" vertical="center"/>
    </xf>
    <xf numFmtId="49" fontId="17" fillId="0" borderId="4" xfId="0" applyNumberFormat="1" applyFont="1" applyBorder="1" applyAlignment="1">
      <alignment horizontal="left" vertical="top"/>
    </xf>
    <xf numFmtId="0" fontId="17" fillId="5" borderId="4" xfId="0" applyFont="1" applyFill="1" applyBorder="1" applyAlignment="1">
      <alignment horizontal="left" vertical="top" wrapText="1"/>
    </xf>
    <xf numFmtId="0" fontId="17" fillId="5" borderId="4" xfId="0" applyFont="1" applyFill="1" applyBorder="1" applyAlignment="1">
      <alignment horizontal="center" vertical="top"/>
    </xf>
    <xf numFmtId="0" fontId="18" fillId="5" borderId="4" xfId="0" applyFont="1" applyFill="1" applyBorder="1" applyAlignment="1">
      <alignment horizontal="left" vertical="top" wrapText="1"/>
    </xf>
    <xf numFmtId="0" fontId="18" fillId="5" borderId="4" xfId="0" applyFont="1" applyFill="1" applyBorder="1" applyAlignment="1">
      <alignment horizontal="center" vertical="top" wrapText="1"/>
    </xf>
    <xf numFmtId="0" fontId="19" fillId="5" borderId="4" xfId="0" applyFont="1" applyFill="1" applyBorder="1" applyAlignment="1">
      <alignment horizontal="left" vertical="top" wrapText="1"/>
    </xf>
    <xf numFmtId="0" fontId="18" fillId="5" borderId="3" xfId="0" applyFont="1" applyFill="1" applyBorder="1" applyAlignment="1">
      <alignment horizontal="left" vertical="top" wrapText="1"/>
    </xf>
    <xf numFmtId="14" fontId="17" fillId="0" borderId="4" xfId="0" applyNumberFormat="1" applyFont="1" applyBorder="1" applyAlignment="1">
      <alignment horizontal="left" vertical="top"/>
    </xf>
    <xf numFmtId="14" fontId="29" fillId="0" borderId="4" xfId="0" applyNumberFormat="1" applyFont="1" applyBorder="1" applyAlignment="1">
      <alignment horizontal="left" vertical="top"/>
    </xf>
    <xf numFmtId="0" fontId="29" fillId="4" borderId="4" xfId="0" applyFont="1" applyFill="1" applyBorder="1" applyAlignment="1">
      <alignment horizontal="center" vertical="center"/>
    </xf>
    <xf numFmtId="0" fontId="30" fillId="0" borderId="4" xfId="0" applyFont="1" applyBorder="1" applyAlignment="1">
      <alignment vertical="center" wrapText="1"/>
    </xf>
    <xf numFmtId="0" fontId="30" fillId="5" borderId="4" xfId="0" applyFont="1" applyFill="1" applyBorder="1" applyAlignment="1">
      <alignment horizontal="left" vertical="top" wrapText="1"/>
    </xf>
    <xf numFmtId="0" fontId="30" fillId="5" borderId="4" xfId="0" applyFont="1" applyFill="1" applyBorder="1" applyAlignment="1">
      <alignment horizontal="center" vertical="top" wrapText="1"/>
    </xf>
    <xf numFmtId="0" fontId="17" fillId="5" borderId="0" xfId="0" applyFont="1" applyFill="1" applyAlignment="1">
      <alignment horizontal="left" vertical="top" wrapText="1"/>
    </xf>
    <xf numFmtId="0" fontId="17" fillId="5" borderId="4" xfId="0" quotePrefix="1" applyFont="1" applyFill="1" applyBorder="1" applyAlignment="1">
      <alignment horizontal="left" vertical="top" wrapText="1"/>
    </xf>
    <xf numFmtId="0" fontId="18" fillId="5" borderId="4" xfId="0" quotePrefix="1" applyFont="1" applyFill="1" applyBorder="1" applyAlignment="1">
      <alignment horizontal="left" vertical="top" wrapText="1"/>
    </xf>
    <xf numFmtId="14" fontId="14" fillId="8" borderId="1" xfId="0" applyNumberFormat="1" applyFont="1" applyFill="1" applyBorder="1" applyAlignment="1">
      <alignment horizontal="left" vertical="top" wrapText="1"/>
    </xf>
    <xf numFmtId="14" fontId="14" fillId="8" borderId="3" xfId="0" applyNumberFormat="1" applyFont="1" applyFill="1" applyBorder="1" applyAlignment="1">
      <alignment horizontal="left" vertical="top" wrapText="1"/>
    </xf>
    <xf numFmtId="0" fontId="15" fillId="9" borderId="1" xfId="0" applyFont="1" applyFill="1" applyBorder="1" applyAlignment="1">
      <alignment horizontal="center" vertical="center"/>
    </xf>
    <xf numFmtId="0" fontId="15" fillId="9" borderId="2" xfId="0" applyFont="1" applyFill="1" applyBorder="1" applyAlignment="1">
      <alignment horizontal="center" vertical="center"/>
    </xf>
    <xf numFmtId="0" fontId="15" fillId="9" borderId="3" xfId="0" applyFont="1" applyFill="1" applyBorder="1" applyAlignment="1">
      <alignment horizontal="center" vertical="center"/>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9" borderId="3" xfId="0" applyFont="1" applyFill="1" applyBorder="1" applyAlignment="1">
      <alignment horizontal="center" vertical="center" wrapText="1"/>
    </xf>
    <xf numFmtId="0" fontId="14" fillId="9" borderId="1" xfId="0" applyFont="1" applyFill="1" applyBorder="1" applyAlignment="1">
      <alignment horizontal="center" vertical="center"/>
    </xf>
    <xf numFmtId="0" fontId="14" fillId="9" borderId="2" xfId="0" applyFont="1" applyFill="1" applyBorder="1" applyAlignment="1">
      <alignment horizontal="center" vertical="center"/>
    </xf>
    <xf numFmtId="0" fontId="14" fillId="9" borderId="3" xfId="0" applyFont="1" applyFill="1" applyBorder="1" applyAlignment="1">
      <alignment horizontal="center" vertical="center"/>
    </xf>
    <xf numFmtId="0" fontId="14" fillId="9" borderId="1"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3" xfId="0" applyFont="1" applyFill="1" applyBorder="1" applyAlignment="1">
      <alignment horizontal="center" vertical="center" wrapText="1"/>
    </xf>
    <xf numFmtId="14" fontId="28" fillId="0" borderId="1" xfId="0" applyNumberFormat="1" applyFont="1" applyBorder="1" applyAlignment="1">
      <alignment horizontal="left" vertical="top" wrapText="1"/>
    </xf>
    <xf numFmtId="0" fontId="28" fillId="0" borderId="3" xfId="0" applyFont="1" applyBorder="1" applyAlignment="1">
      <alignment horizontal="left" vertical="top" wrapText="1"/>
    </xf>
    <xf numFmtId="0" fontId="28" fillId="0" borderId="1" xfId="0" applyFont="1" applyBorder="1" applyAlignment="1">
      <alignment horizontal="left" vertical="top" wrapText="1"/>
    </xf>
    <xf numFmtId="0" fontId="27" fillId="0" borderId="1" xfId="0" applyFont="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13" fillId="0" borderId="0" xfId="0" applyFont="1" applyAlignment="1">
      <alignment horizontal="right" vertical="top" wrapText="1"/>
    </xf>
    <xf numFmtId="0" fontId="12" fillId="0" borderId="0" xfId="0" applyFont="1" applyAlignment="1">
      <alignment horizontal="right" vertical="top" wrapText="1"/>
    </xf>
    <xf numFmtId="0" fontId="6" fillId="0" borderId="0" xfId="0" applyFont="1" applyAlignment="1">
      <alignment horizontal="center" vertical="center"/>
    </xf>
    <xf numFmtId="0" fontId="6" fillId="0" borderId="0" xfId="0" applyFont="1" applyAlignment="1">
      <alignment horizontal="center"/>
    </xf>
  </cellXfs>
  <cellStyles count="2">
    <cellStyle name="Hyperkobling" xfId="1" builtinId="8"/>
    <cellStyle name="Normal" xfId="0" builtinId="0"/>
  </cellStyles>
  <dxfs count="4">
    <dxf>
      <fill>
        <patternFill>
          <bgColor rgb="FFFF0000"/>
        </patternFill>
      </fill>
    </dxf>
    <dxf>
      <fill>
        <patternFill>
          <bgColor rgb="FFFFFF00"/>
        </patternFill>
      </fill>
    </dxf>
    <dxf>
      <fill>
        <patternFill>
          <bgColor rgb="FF00B050"/>
        </patternFill>
      </fill>
    </dxf>
    <dxf>
      <fill>
        <patternFill>
          <bgColor theme="0" tint="-0.14996795556505021"/>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3.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barChart>
        <c:barDir val="col"/>
        <c:grouping val="clustered"/>
        <c:varyColors val="0"/>
        <c:ser>
          <c:idx val="0"/>
          <c:order val="0"/>
          <c:tx>
            <c:strRef>
              <c:f>Risikovurdering!$A$9:$F$9</c:f>
              <c:strCache>
                <c:ptCount val="6"/>
              </c:strCache>
            </c:strRef>
          </c:tx>
          <c:spPr>
            <a:solidFill>
              <a:schemeClr val="accent1"/>
            </a:solidFill>
            <a:ln>
              <a:noFill/>
            </a:ln>
            <a:effectLst/>
          </c:spPr>
          <c:invertIfNegative val="0"/>
          <c:val>
            <c:numRef>
              <c:f>Risikovurdering!$G$9:$AB$9</c:f>
              <c:numCache>
                <c:formatCode>General</c:formatCode>
                <c:ptCount val="11"/>
                <c:pt idx="0">
                  <c:v>0</c:v>
                </c:pt>
                <c:pt idx="5">
                  <c:v>0</c:v>
                </c:pt>
              </c:numCache>
            </c:numRef>
          </c:val>
          <c:extLst>
            <c:ext xmlns:c16="http://schemas.microsoft.com/office/drawing/2014/chart" uri="{C3380CC4-5D6E-409C-BE32-E72D297353CC}">
              <c16:uniqueId val="{00000000-6CE6-449A-81CB-CF31F8CE4A7E}"/>
            </c:ext>
          </c:extLst>
        </c:ser>
        <c:dLbls>
          <c:showLegendKey val="0"/>
          <c:showVal val="0"/>
          <c:showCatName val="0"/>
          <c:showSerName val="0"/>
          <c:showPercent val="0"/>
          <c:showBubbleSize val="0"/>
        </c:dLbls>
        <c:gapWidth val="219"/>
        <c:overlap val="-27"/>
        <c:axId val="1726866800"/>
        <c:axId val="1726856720"/>
      </c:barChart>
      <c:catAx>
        <c:axId val="17268668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26856720"/>
        <c:crosses val="autoZero"/>
        <c:auto val="1"/>
        <c:lblAlgn val="ctr"/>
        <c:lblOffset val="100"/>
        <c:noMultiLvlLbl val="0"/>
      </c:catAx>
      <c:valAx>
        <c:axId val="1726856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268668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A9C2911-7C7D-4073-B44B-ED5134AC61A6}">
  <sheetPr/>
  <sheetViews>
    <sheetView zoomScale="12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absoluteAnchor>
    <xdr:pos x="0" y="0"/>
    <xdr:ext cx="9310872" cy="6084186"/>
    <xdr:graphicFrame macro="">
      <xdr:nvGraphicFramePr>
        <xdr:cNvPr id="2" name="Chart 1">
          <a:extLst>
            <a:ext uri="{FF2B5EF4-FFF2-40B4-BE49-F238E27FC236}">
              <a16:creationId xmlns:a16="http://schemas.microsoft.com/office/drawing/2014/main" id="{333BFA4E-8F5D-0B2C-817B-8B52CBE3069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533015</xdr:colOff>
      <xdr:row>1</xdr:row>
      <xdr:rowOff>148167</xdr:rowOff>
    </xdr:to>
    <xdr:pic>
      <xdr:nvPicPr>
        <xdr:cNvPr id="4" name="Bilde 3">
          <a:extLst>
            <a:ext uri="{FF2B5EF4-FFF2-40B4-BE49-F238E27FC236}">
              <a16:creationId xmlns:a16="http://schemas.microsoft.com/office/drawing/2014/main" id="{30ABA6E8-9911-46C7-B9E4-5B3773501F3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68916" cy="910167"/>
        </a:xfrm>
        <a:prstGeom prst="rect">
          <a:avLst/>
        </a:prstGeom>
        <a:noFill/>
        <a:ln>
          <a:noFill/>
        </a:ln>
      </xdr:spPr>
    </xdr:pic>
    <xdr:clientData/>
  </xdr:twoCellAnchor>
  <xdr:twoCellAnchor>
    <xdr:from>
      <xdr:col>1</xdr:col>
      <xdr:colOff>508001</xdr:colOff>
      <xdr:row>1</xdr:row>
      <xdr:rowOff>10584</xdr:rowOff>
    </xdr:from>
    <xdr:to>
      <xdr:col>7</xdr:col>
      <xdr:colOff>98849</xdr:colOff>
      <xdr:row>1</xdr:row>
      <xdr:rowOff>18204</xdr:rowOff>
    </xdr:to>
    <xdr:cxnSp macro="">
      <xdr:nvCxnSpPr>
        <xdr:cNvPr id="5" name="Rett linje 4">
          <a:extLst>
            <a:ext uri="{FF2B5EF4-FFF2-40B4-BE49-F238E27FC236}">
              <a16:creationId xmlns:a16="http://schemas.microsoft.com/office/drawing/2014/main" id="{B2B820CD-4D81-4856-9937-2F137C705ABA}"/>
            </a:ext>
          </a:extLst>
        </xdr:cNvPr>
        <xdr:cNvCxnSpPr/>
      </xdr:nvCxnSpPr>
      <xdr:spPr>
        <a:xfrm>
          <a:off x="772584" y="772584"/>
          <a:ext cx="5803265" cy="762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20242</xdr:colOff>
      <xdr:row>26</xdr:row>
      <xdr:rowOff>192312</xdr:rowOff>
    </xdr:from>
    <xdr:to>
      <xdr:col>11</xdr:col>
      <xdr:colOff>16330</xdr:colOff>
      <xdr:row>32</xdr:row>
      <xdr:rowOff>42633</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142706" y="5104491"/>
          <a:ext cx="7207874" cy="1020535"/>
        </a:xfrm>
        <a:prstGeom prst="rect">
          <a:avLst/>
        </a:prstGeom>
        <a:solidFill>
          <a:schemeClr val="lt1"/>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Arial" panose="020B0604020202020204" pitchFamily="34" charset="0"/>
              <a:ea typeface="+mn-ea"/>
              <a:cs typeface="Arial" panose="020B0604020202020204" pitchFamily="34" charset="0"/>
            </a:rPr>
            <a:t>5 Svært</a:t>
          </a:r>
          <a:r>
            <a:rPr lang="nb-NO" sz="1100" baseline="0">
              <a:solidFill>
                <a:schemeClr val="dk1"/>
              </a:solidFill>
              <a:effectLst/>
              <a:latin typeface="Arial" panose="020B0604020202020204" pitchFamily="34" charset="0"/>
              <a:ea typeface="+mn-ea"/>
              <a:cs typeface="Arial" panose="020B0604020202020204" pitchFamily="34" charset="0"/>
            </a:rPr>
            <a:t> høy sannsynlighet	Kan skje mange ganger i perioden</a:t>
          </a:r>
          <a:endParaRPr lang="nb-NO" sz="1100">
            <a:effectLst/>
            <a:latin typeface="Arial" panose="020B0604020202020204" pitchFamily="34" charset="0"/>
            <a:cs typeface="Arial" panose="020B0604020202020204" pitchFamily="34" charset="0"/>
          </a:endParaRPr>
        </a:p>
        <a:p>
          <a:r>
            <a:rPr lang="nb-NO" sz="1100" baseline="0">
              <a:solidFill>
                <a:schemeClr val="dk1"/>
              </a:solidFill>
              <a:effectLst/>
              <a:latin typeface="Arial" panose="020B0604020202020204" pitchFamily="34" charset="0"/>
              <a:ea typeface="+mn-ea"/>
              <a:cs typeface="Arial" panose="020B0604020202020204" pitchFamily="34" charset="0"/>
            </a:rPr>
            <a:t>4 Høy sannsynlighet 	Kan skje flere ganger i perioden</a:t>
          </a:r>
          <a:endParaRPr lang="nb-NO" sz="1100">
            <a:effectLst/>
            <a:latin typeface="Arial" panose="020B0604020202020204" pitchFamily="34" charset="0"/>
            <a:cs typeface="Arial" panose="020B0604020202020204" pitchFamily="34" charset="0"/>
          </a:endParaRPr>
        </a:p>
        <a:p>
          <a:r>
            <a:rPr lang="nb-NO" sz="1100" baseline="0">
              <a:solidFill>
                <a:schemeClr val="dk1"/>
              </a:solidFill>
              <a:effectLst/>
              <a:latin typeface="Arial" panose="020B0604020202020204" pitchFamily="34" charset="0"/>
              <a:ea typeface="+mn-ea"/>
              <a:cs typeface="Arial" panose="020B0604020202020204" pitchFamily="34" charset="0"/>
            </a:rPr>
            <a:t>3 Sannsynlig		Kan skje en gang i perioden</a:t>
          </a:r>
          <a:endParaRPr lang="nb-NO" sz="1100">
            <a:effectLst/>
            <a:latin typeface="Arial" panose="020B0604020202020204" pitchFamily="34" charset="0"/>
            <a:cs typeface="Arial" panose="020B0604020202020204" pitchFamily="34" charset="0"/>
          </a:endParaRPr>
        </a:p>
        <a:p>
          <a:r>
            <a:rPr lang="nb-NO" sz="1100" baseline="0">
              <a:solidFill>
                <a:schemeClr val="dk1"/>
              </a:solidFill>
              <a:effectLst/>
              <a:latin typeface="Arial" panose="020B0604020202020204" pitchFamily="34" charset="0"/>
              <a:ea typeface="+mn-ea"/>
              <a:cs typeface="Arial" panose="020B0604020202020204" pitchFamily="34" charset="0"/>
            </a:rPr>
            <a:t>2 Lav sannsynlighet	Har hørt om i bransjen, men vil ikke skje i perioden</a:t>
          </a:r>
          <a:endParaRPr lang="nb-NO" sz="1100">
            <a:effectLst/>
            <a:latin typeface="Arial" panose="020B0604020202020204" pitchFamily="34" charset="0"/>
            <a:cs typeface="Arial" panose="020B0604020202020204" pitchFamily="34" charset="0"/>
          </a:endParaRPr>
        </a:p>
        <a:p>
          <a:r>
            <a:rPr lang="nb-NO" sz="1100" baseline="0">
              <a:solidFill>
                <a:schemeClr val="dk1"/>
              </a:solidFill>
              <a:effectLst/>
              <a:latin typeface="Arial" panose="020B0604020202020204" pitchFamily="34" charset="0"/>
              <a:ea typeface="+mn-ea"/>
              <a:cs typeface="Arial" panose="020B0604020202020204" pitchFamily="34" charset="0"/>
            </a:rPr>
            <a:t>1 Svært lite sannsynlig	Har ikke hørt om, vil ikke skje i perioden</a:t>
          </a:r>
        </a:p>
      </xdr:txBody>
    </xdr:sp>
    <xdr:clientData/>
  </xdr:twoCellAnchor>
  <xdr:twoCellAnchor>
    <xdr:from>
      <xdr:col>1</xdr:col>
      <xdr:colOff>6634</xdr:colOff>
      <xdr:row>25</xdr:row>
      <xdr:rowOff>82297</xdr:rowOff>
    </xdr:from>
    <xdr:to>
      <xdr:col>11</xdr:col>
      <xdr:colOff>9526</xdr:colOff>
      <xdr:row>26</xdr:row>
      <xdr:rowOff>190054</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29098" y="4790368"/>
          <a:ext cx="7214678" cy="311865"/>
        </a:xfrm>
        <a:prstGeom prst="rect">
          <a:avLst/>
        </a:prstGeom>
        <a:solidFill>
          <a:schemeClr val="tx2">
            <a:lumMod val="50000"/>
          </a:schemeClr>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nb-NO" sz="1100" b="1">
              <a:solidFill>
                <a:schemeClr val="bg1"/>
              </a:solidFill>
              <a:latin typeface="Arial" panose="020B0604020202020204" pitchFamily="34" charset="0"/>
              <a:cs typeface="Arial" panose="020B0604020202020204" pitchFamily="34" charset="0"/>
            </a:rPr>
            <a:t>Sannsynlighet</a:t>
          </a:r>
        </a:p>
      </xdr:txBody>
    </xdr:sp>
    <xdr:clientData/>
  </xdr:twoCellAnchor>
  <xdr:twoCellAnchor>
    <xdr:from>
      <xdr:col>1</xdr:col>
      <xdr:colOff>1</xdr:colOff>
      <xdr:row>17</xdr:row>
      <xdr:rowOff>0</xdr:rowOff>
    </xdr:from>
    <xdr:to>
      <xdr:col>11</xdr:col>
      <xdr:colOff>9525</xdr:colOff>
      <xdr:row>18</xdr:row>
      <xdr:rowOff>106387</xdr:rowOff>
    </xdr:to>
    <xdr:sp macro="" textlink="">
      <xdr:nvSpPr>
        <xdr:cNvPr id="4" name="TekstSylinder 3">
          <a:extLst>
            <a:ext uri="{FF2B5EF4-FFF2-40B4-BE49-F238E27FC236}">
              <a16:creationId xmlns:a16="http://schemas.microsoft.com/office/drawing/2014/main" id="{00000000-0008-0000-0000-000004000000}"/>
            </a:ext>
          </a:extLst>
        </xdr:cNvPr>
        <xdr:cNvSpPr txBox="1"/>
      </xdr:nvSpPr>
      <xdr:spPr>
        <a:xfrm>
          <a:off x="124240" y="3172239"/>
          <a:ext cx="7215394" cy="346583"/>
        </a:xfrm>
        <a:prstGeom prst="rect">
          <a:avLst/>
        </a:prstGeom>
        <a:solidFill>
          <a:schemeClr val="tx2">
            <a:lumMod val="50000"/>
          </a:schemeClr>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nb-NO" sz="1100" b="1">
              <a:solidFill>
                <a:schemeClr val="bg1"/>
              </a:solidFill>
              <a:latin typeface="Arial" panose="020B0604020202020204" pitchFamily="34" charset="0"/>
              <a:cs typeface="Arial" panose="020B0604020202020204" pitchFamily="34" charset="0"/>
            </a:rPr>
            <a:t>Konsekvens 			Personsikkerhet, ergonomi og</a:t>
          </a:r>
          <a:r>
            <a:rPr lang="nb-NO" sz="1100" b="1" baseline="0">
              <a:solidFill>
                <a:schemeClr val="bg1"/>
              </a:solidFill>
              <a:latin typeface="Arial" panose="020B0604020202020204" pitchFamily="34" charset="0"/>
              <a:cs typeface="Arial" panose="020B0604020202020204" pitchFamily="34" charset="0"/>
            </a:rPr>
            <a:t> arbeidsmiljø</a:t>
          </a:r>
          <a:r>
            <a:rPr lang="nb-NO" sz="1400" b="1" baseline="0">
              <a:solidFill>
                <a:schemeClr val="bg1"/>
              </a:solidFill>
            </a:rPr>
            <a:t>	</a:t>
          </a:r>
          <a:endParaRPr lang="nb-NO" sz="1400" b="1">
            <a:solidFill>
              <a:schemeClr val="bg1"/>
            </a:solidFill>
          </a:endParaRPr>
        </a:p>
      </xdr:txBody>
    </xdr:sp>
    <xdr:clientData/>
  </xdr:twoCellAnchor>
  <xdr:twoCellAnchor>
    <xdr:from>
      <xdr:col>1</xdr:col>
      <xdr:colOff>10432</xdr:colOff>
      <xdr:row>18</xdr:row>
      <xdr:rowOff>123370</xdr:rowOff>
    </xdr:from>
    <xdr:to>
      <xdr:col>11</xdr:col>
      <xdr:colOff>0</xdr:colOff>
      <xdr:row>24</xdr:row>
      <xdr:rowOff>160111</xdr:rowOff>
    </xdr:to>
    <xdr:sp macro="" textlink="">
      <xdr:nvSpPr>
        <xdr:cNvPr id="6" name="TekstSylinder 5">
          <a:extLst>
            <a:ext uri="{FF2B5EF4-FFF2-40B4-BE49-F238E27FC236}">
              <a16:creationId xmlns:a16="http://schemas.microsoft.com/office/drawing/2014/main" id="{00000000-0008-0000-0000-000006000000}"/>
            </a:ext>
          </a:extLst>
        </xdr:cNvPr>
        <xdr:cNvSpPr txBox="1"/>
      </xdr:nvSpPr>
      <xdr:spPr>
        <a:xfrm>
          <a:off x="134257" y="3352345"/>
          <a:ext cx="7514318" cy="11416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b="1" u="sng">
              <a:latin typeface="Arial" panose="020B0604020202020204" pitchFamily="34" charset="0"/>
              <a:cs typeface="Arial" panose="020B0604020202020204" pitchFamily="34" charset="0"/>
            </a:rPr>
            <a:t>Kategori/beskrivelse</a:t>
          </a:r>
          <a:r>
            <a:rPr lang="nb-NO" sz="1100" b="1" u="none">
              <a:latin typeface="Arial" panose="020B0604020202020204" pitchFamily="34" charset="0"/>
              <a:cs typeface="Arial" panose="020B0604020202020204" pitchFamily="34" charset="0"/>
            </a:rPr>
            <a:t>		</a:t>
          </a:r>
          <a:r>
            <a:rPr lang="nb-NO" sz="1100" b="1" u="sng">
              <a:latin typeface="Arial" panose="020B0604020202020204" pitchFamily="34" charset="0"/>
              <a:cs typeface="Arial" panose="020B0604020202020204" pitchFamily="34" charset="0"/>
            </a:rPr>
            <a:t>Helse og sikkerhet</a:t>
          </a:r>
          <a:r>
            <a:rPr lang="nb-NO" sz="1100" b="1" u="none">
              <a:latin typeface="Arial" panose="020B0604020202020204" pitchFamily="34" charset="0"/>
              <a:cs typeface="Arial" panose="020B0604020202020204" pitchFamily="34" charset="0"/>
            </a:rPr>
            <a:t>		</a:t>
          </a:r>
          <a:r>
            <a:rPr lang="nb-NO" sz="1100" b="1" u="sng">
              <a:solidFill>
                <a:schemeClr val="dk1"/>
              </a:solidFill>
              <a:effectLst/>
              <a:latin typeface="Arial" panose="020B0604020202020204" pitchFamily="34" charset="0"/>
              <a:ea typeface="+mn-ea"/>
              <a:cs typeface="Arial" panose="020B0604020202020204" pitchFamily="34" charset="0"/>
            </a:rPr>
            <a:t>Ytre miljø</a:t>
          </a:r>
          <a:endParaRPr lang="nb-NO" sz="1100" b="1" u="sng">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latin typeface="Arial" panose="020B0604020202020204" pitchFamily="34" charset="0"/>
              <a:cs typeface="Arial" panose="020B0604020202020204" pitchFamily="34" charset="0"/>
            </a:rPr>
            <a:t>5 Katastrofal			Dødelig			</a:t>
          </a:r>
          <a:r>
            <a:rPr lang="nb-NO" sz="1100">
              <a:solidFill>
                <a:schemeClr val="dk1"/>
              </a:solidFill>
              <a:effectLst/>
              <a:latin typeface="Arial" panose="020B0604020202020204" pitchFamily="34" charset="0"/>
              <a:ea typeface="+mn-ea"/>
              <a:cs typeface="Arial" panose="020B0604020202020204" pitchFamily="34" charset="0"/>
            </a:rPr>
            <a:t>Massiv forurensing</a:t>
          </a:r>
          <a:endParaRPr lang="nb-NO" sz="1100">
            <a:solidFill>
              <a:schemeClr val="tx1"/>
            </a:solidFill>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tx1"/>
              </a:solidFill>
              <a:latin typeface="Arial" panose="020B0604020202020204" pitchFamily="34" charset="0"/>
              <a:cs typeface="Arial" panose="020B0604020202020204" pitchFamily="34" charset="0"/>
            </a:rPr>
            <a:t>4 K</a:t>
          </a:r>
          <a:r>
            <a:rPr lang="nb-NO" sz="1100" baseline="0">
              <a:solidFill>
                <a:schemeClr val="tx1"/>
              </a:solidFill>
              <a:latin typeface="Arial" panose="020B0604020202020204" pitchFamily="34" charset="0"/>
              <a:cs typeface="Arial" panose="020B0604020202020204" pitchFamily="34" charset="0"/>
            </a:rPr>
            <a:t>ritisk			</a:t>
          </a:r>
          <a:r>
            <a:rPr lang="nb-NO" sz="1100">
              <a:solidFill>
                <a:schemeClr val="tx1"/>
              </a:solidFill>
              <a:latin typeface="Arial" panose="020B0604020202020204" pitchFamily="34" charset="0"/>
              <a:cs typeface="Arial" panose="020B0604020202020204" pitchFamily="34" charset="0"/>
            </a:rPr>
            <a:t>Invaliditet</a:t>
          </a:r>
          <a:r>
            <a:rPr lang="nb-NO" sz="1100" baseline="0">
              <a:solidFill>
                <a:schemeClr val="tx1"/>
              </a:solidFill>
              <a:latin typeface="Arial" panose="020B0604020202020204" pitchFamily="34" charset="0"/>
              <a:cs typeface="Arial" panose="020B0604020202020204" pitchFamily="34" charset="0"/>
            </a:rPr>
            <a:t> og Langtidsskade		</a:t>
          </a:r>
          <a:r>
            <a:rPr lang="nb-NO" sz="1100">
              <a:solidFill>
                <a:schemeClr val="dk1"/>
              </a:solidFill>
              <a:effectLst/>
              <a:latin typeface="Arial" panose="020B0604020202020204" pitchFamily="34" charset="0"/>
              <a:ea typeface="+mn-ea"/>
              <a:cs typeface="Arial" panose="020B0604020202020204" pitchFamily="34" charset="0"/>
            </a:rPr>
            <a:t>Omfattende forurensing</a:t>
          </a:r>
          <a:endParaRPr lang="nb-NO" sz="1100" baseline="0">
            <a:solidFill>
              <a:schemeClr val="tx1"/>
            </a:solidFill>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latin typeface="Arial" panose="020B0604020202020204" pitchFamily="34" charset="0"/>
              <a:cs typeface="Arial" panose="020B0604020202020204" pitchFamily="34" charset="0"/>
            </a:rPr>
            <a:t>3 Stor			Medisinsk behandling		</a:t>
          </a:r>
          <a:r>
            <a:rPr lang="nb-NO" sz="1100" baseline="0">
              <a:solidFill>
                <a:schemeClr val="dk1"/>
              </a:solidFill>
              <a:effectLst/>
              <a:latin typeface="Arial" panose="020B0604020202020204" pitchFamily="34" charset="0"/>
              <a:ea typeface="+mn-ea"/>
              <a:cs typeface="Arial" panose="020B0604020202020204" pitchFamily="34" charset="0"/>
            </a:rPr>
            <a:t>Moderat forurensing</a:t>
          </a:r>
          <a:endParaRPr lang="nb-NO" sz="1100" baseline="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latin typeface="Arial" panose="020B0604020202020204" pitchFamily="34" charset="0"/>
              <a:cs typeface="Arial" panose="020B0604020202020204" pitchFamily="34" charset="0"/>
            </a:rPr>
            <a:t>2 Liten			Førstehjelp			</a:t>
          </a:r>
          <a:r>
            <a:rPr lang="nb-NO" sz="1100">
              <a:solidFill>
                <a:schemeClr val="dk1"/>
              </a:solidFill>
              <a:effectLst/>
              <a:latin typeface="Arial" panose="020B0604020202020204" pitchFamily="34" charset="0"/>
              <a:ea typeface="+mn-ea"/>
              <a:cs typeface="Arial" panose="020B0604020202020204" pitchFamily="34" charset="0"/>
            </a:rPr>
            <a:t>Mindre forurensing</a:t>
          </a:r>
          <a:endParaRPr lang="nb-NO" sz="1100" baseline="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latin typeface="Arial" panose="020B0604020202020204" pitchFamily="34" charset="0"/>
              <a:cs typeface="Arial" panose="020B0604020202020204" pitchFamily="34" charset="0"/>
            </a:rPr>
            <a:t>1 Ubetydelig			Ubetydelig			</a:t>
          </a:r>
          <a:r>
            <a:rPr lang="nb-NO" sz="1100" baseline="0">
              <a:solidFill>
                <a:schemeClr val="dk1"/>
              </a:solidFill>
              <a:effectLst/>
              <a:latin typeface="Arial" panose="020B0604020202020204" pitchFamily="34" charset="0"/>
              <a:ea typeface="+mn-ea"/>
              <a:cs typeface="Arial" panose="020B0604020202020204" pitchFamily="34" charset="0"/>
            </a:rPr>
            <a:t>Ubetydelig forurensing</a:t>
          </a:r>
          <a:endParaRPr lang="nb-NO" sz="1100">
            <a:effectLst/>
            <a:latin typeface="Arial" panose="020B0604020202020204" pitchFamily="34" charset="0"/>
            <a:cs typeface="Arial" panose="020B0604020202020204" pitchFamily="34" charset="0"/>
          </a:endParaRPr>
        </a:p>
      </xdr:txBody>
    </xdr:sp>
    <xdr:clientData/>
  </xdr:twoCellAnchor>
  <xdr:twoCellAnchor>
    <xdr:from>
      <xdr:col>4</xdr:col>
      <xdr:colOff>596901</xdr:colOff>
      <xdr:row>2</xdr:row>
      <xdr:rowOff>38100</xdr:rowOff>
    </xdr:from>
    <xdr:to>
      <xdr:col>11</xdr:col>
      <xdr:colOff>1</xdr:colOff>
      <xdr:row>16</xdr:row>
      <xdr:rowOff>28575</xdr:rowOff>
    </xdr:to>
    <xdr:sp macro="" textlink="">
      <xdr:nvSpPr>
        <xdr:cNvPr id="7" name="TekstSylinder 6">
          <a:extLst>
            <a:ext uri="{FF2B5EF4-FFF2-40B4-BE49-F238E27FC236}">
              <a16:creationId xmlns:a16="http://schemas.microsoft.com/office/drawing/2014/main" id="{00000000-0008-0000-0000-000007000000}"/>
            </a:ext>
          </a:extLst>
        </xdr:cNvPr>
        <xdr:cNvSpPr txBox="1"/>
      </xdr:nvSpPr>
      <xdr:spPr>
        <a:xfrm>
          <a:off x="2978151" y="581025"/>
          <a:ext cx="4670425" cy="2428875"/>
        </a:xfrm>
        <a:prstGeom prst="rect">
          <a:avLst/>
        </a:prstGeom>
        <a:solidFill>
          <a:schemeClr val="tx1"/>
        </a:solidFill>
        <a:ln w="635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nb-NO" sz="1100" b="1" baseline="0">
              <a:solidFill>
                <a:srgbClr val="FF0000"/>
              </a:solidFill>
              <a:latin typeface="Arial" panose="020B0604020202020204" pitchFamily="34" charset="0"/>
              <a:cs typeface="Arial" panose="020B0604020202020204" pitchFamily="34" charset="0"/>
            </a:rPr>
            <a:t>Kritisk - Høy</a:t>
          </a:r>
        </a:p>
        <a:p>
          <a:pPr algn="l"/>
          <a:r>
            <a:rPr lang="nb-NO" sz="1100" b="0" baseline="0">
              <a:solidFill>
                <a:schemeClr val="bg1"/>
              </a:solidFill>
              <a:latin typeface="Arial" panose="020B0604020202020204" pitchFamily="34" charset="0"/>
              <a:cs typeface="Arial" panose="020B0604020202020204" pitchFamily="34" charset="0"/>
            </a:rPr>
            <a:t>Risikoreduserende tiltak skal iverksettes. </a:t>
          </a:r>
        </a:p>
        <a:p>
          <a:pPr algn="l"/>
          <a:endParaRPr lang="nb-NO" sz="1100" b="0" baseline="0">
            <a:latin typeface="Arial" panose="020B0604020202020204" pitchFamily="34" charset="0"/>
            <a:cs typeface="Arial" panose="020B0604020202020204" pitchFamily="34" charset="0"/>
          </a:endParaRPr>
        </a:p>
        <a:p>
          <a:pPr algn="l"/>
          <a:endParaRPr lang="nb-NO" sz="1100" b="0" baseline="0">
            <a:latin typeface="Arial" panose="020B0604020202020204" pitchFamily="34" charset="0"/>
            <a:cs typeface="Arial" panose="020B0604020202020204" pitchFamily="34" charset="0"/>
          </a:endParaRPr>
        </a:p>
        <a:p>
          <a:pPr algn="l"/>
          <a:r>
            <a:rPr lang="nb-NO" sz="1100" b="1" baseline="0">
              <a:solidFill>
                <a:srgbClr val="FFFF00"/>
              </a:solidFill>
              <a:latin typeface="Arial" panose="020B0604020202020204" pitchFamily="34" charset="0"/>
              <a:cs typeface="Arial" panose="020B0604020202020204" pitchFamily="34" charset="0"/>
            </a:rPr>
            <a:t>Betydelig - Middels</a:t>
          </a:r>
        </a:p>
        <a:p>
          <a:pPr algn="l"/>
          <a:r>
            <a:rPr lang="nb-NO" sz="1100" b="0" baseline="0">
              <a:solidFill>
                <a:schemeClr val="bg1"/>
              </a:solidFill>
              <a:latin typeface="Arial" panose="020B0604020202020204" pitchFamily="34" charset="0"/>
              <a:cs typeface="Arial" panose="020B0604020202020204" pitchFamily="34" charset="0"/>
            </a:rPr>
            <a:t>Risikodeduserende tiltak skal vurderes. </a:t>
          </a:r>
        </a:p>
        <a:p>
          <a:pPr algn="l"/>
          <a:endParaRPr lang="nb-NO" sz="1100" b="0" baseline="0">
            <a:latin typeface="Arial" panose="020B0604020202020204" pitchFamily="34" charset="0"/>
            <a:cs typeface="Arial" panose="020B0604020202020204" pitchFamily="34" charset="0"/>
          </a:endParaRPr>
        </a:p>
        <a:p>
          <a:pPr algn="l"/>
          <a:endParaRPr lang="nb-NO" sz="1100" b="0" baseline="0">
            <a:latin typeface="Arial" panose="020B0604020202020204" pitchFamily="34" charset="0"/>
            <a:cs typeface="Arial" panose="020B0604020202020204" pitchFamily="34" charset="0"/>
          </a:endParaRPr>
        </a:p>
        <a:p>
          <a:pPr algn="l"/>
          <a:r>
            <a:rPr lang="nb-NO" sz="1100" b="1" baseline="0">
              <a:solidFill>
                <a:schemeClr val="accent6">
                  <a:lumMod val="75000"/>
                </a:schemeClr>
              </a:solidFill>
              <a:latin typeface="Arial" panose="020B0604020202020204" pitchFamily="34" charset="0"/>
              <a:cs typeface="Arial" panose="020B0604020202020204" pitchFamily="34" charset="0"/>
            </a:rPr>
            <a:t>Akseptabel - Lav</a:t>
          </a:r>
        </a:p>
        <a:p>
          <a:pPr algn="l"/>
          <a:r>
            <a:rPr lang="nb-NO" sz="1100" b="0" baseline="0">
              <a:solidFill>
                <a:schemeClr val="bg1"/>
              </a:solidFill>
              <a:latin typeface="Arial" panose="020B0604020202020204" pitchFamily="34" charset="0"/>
              <a:cs typeface="Arial" panose="020B0604020202020204" pitchFamily="34" charset="0"/>
            </a:rPr>
            <a:t>Risikoreduserende tiltak er ikke nødvendig. Iverksettes dersom dette er kostnadseffektivt.</a:t>
          </a:r>
        </a:p>
        <a:p>
          <a:pPr algn="l"/>
          <a:endParaRPr lang="nb-NO" sz="1100" b="0"/>
        </a:p>
      </xdr:txBody>
    </xdr:sp>
    <xdr:clientData/>
  </xdr:twoCellAnchor>
  <xdr:twoCellAnchor>
    <xdr:from>
      <xdr:col>11</xdr:col>
      <xdr:colOff>417286</xdr:colOff>
      <xdr:row>7</xdr:row>
      <xdr:rowOff>83910</xdr:rowOff>
    </xdr:from>
    <xdr:to>
      <xdr:col>21</xdr:col>
      <xdr:colOff>585643</xdr:colOff>
      <xdr:row>33</xdr:row>
      <xdr:rowOff>133122</xdr:rowOff>
    </xdr:to>
    <xdr:grpSp>
      <xdr:nvGrpSpPr>
        <xdr:cNvPr id="50" name="Gruppe 49">
          <a:extLst>
            <a:ext uri="{FF2B5EF4-FFF2-40B4-BE49-F238E27FC236}">
              <a16:creationId xmlns:a16="http://schemas.microsoft.com/office/drawing/2014/main" id="{00000000-0008-0000-0000-000032000000}"/>
            </a:ext>
          </a:extLst>
        </xdr:cNvPr>
        <xdr:cNvGrpSpPr/>
      </xdr:nvGrpSpPr>
      <xdr:grpSpPr>
        <a:xfrm>
          <a:off x="8016119" y="1283354"/>
          <a:ext cx="7647246" cy="4861101"/>
          <a:chOff x="466438" y="1064838"/>
          <a:chExt cx="8461081" cy="5424553"/>
        </a:xfrm>
      </xdr:grpSpPr>
      <xdr:sp macro="" textlink="">
        <xdr:nvSpPr>
          <xdr:cNvPr id="51" name="Prosess 50">
            <a:extLst>
              <a:ext uri="{FF2B5EF4-FFF2-40B4-BE49-F238E27FC236}">
                <a16:creationId xmlns:a16="http://schemas.microsoft.com/office/drawing/2014/main" id="{00000000-0008-0000-0000-000033000000}"/>
              </a:ext>
            </a:extLst>
          </xdr:cNvPr>
          <xdr:cNvSpPr/>
        </xdr:nvSpPr>
        <xdr:spPr>
          <a:xfrm>
            <a:off x="2421771" y="1448747"/>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sz="1100" b="1">
                <a:solidFill>
                  <a:schemeClr val="tx1"/>
                </a:solidFill>
                <a:latin typeface="Arial" panose="020B0604020202020204" pitchFamily="34" charset="0"/>
                <a:cs typeface="Arial" panose="020B0604020202020204" pitchFamily="34" charset="0"/>
              </a:rPr>
              <a:t>Systemavgrensing/</a:t>
            </a:r>
          </a:p>
          <a:p>
            <a:pPr algn="ctr"/>
            <a:r>
              <a:rPr lang="nb-NO" sz="1100" b="1">
                <a:solidFill>
                  <a:schemeClr val="tx1"/>
                </a:solidFill>
                <a:latin typeface="Arial" panose="020B0604020202020204" pitchFamily="34" charset="0"/>
                <a:cs typeface="Arial" panose="020B0604020202020204" pitchFamily="34" charset="0"/>
              </a:rPr>
              <a:t>Definere aktiviteter</a:t>
            </a:r>
          </a:p>
        </xdr:txBody>
      </xdr:sp>
      <xdr:sp macro="" textlink="">
        <xdr:nvSpPr>
          <xdr:cNvPr id="52" name="Prosess 51">
            <a:extLst>
              <a:ext uri="{FF2B5EF4-FFF2-40B4-BE49-F238E27FC236}">
                <a16:creationId xmlns:a16="http://schemas.microsoft.com/office/drawing/2014/main" id="{00000000-0008-0000-0000-000034000000}"/>
              </a:ext>
            </a:extLst>
          </xdr:cNvPr>
          <xdr:cNvSpPr/>
        </xdr:nvSpPr>
        <xdr:spPr>
          <a:xfrm>
            <a:off x="2411724" y="2168839"/>
            <a:ext cx="2880368" cy="540069"/>
          </a:xfrm>
          <a:prstGeom prst="flowChartProcess">
            <a:avLst/>
          </a:prstGeom>
          <a:solidFill>
            <a:srgbClr val="FF0000"/>
          </a:solidFill>
          <a:ln>
            <a:solidFill>
              <a:srgbClr val="FF0000"/>
            </a:solidFill>
          </a:ln>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Identifisere farer</a:t>
            </a:r>
          </a:p>
        </xdr:txBody>
      </xdr:sp>
      <xdr:sp macro="" textlink="">
        <xdr:nvSpPr>
          <xdr:cNvPr id="53" name="Prosess 52">
            <a:extLst>
              <a:ext uri="{FF2B5EF4-FFF2-40B4-BE49-F238E27FC236}">
                <a16:creationId xmlns:a16="http://schemas.microsoft.com/office/drawing/2014/main" id="{00000000-0008-0000-0000-000035000000}"/>
              </a:ext>
            </a:extLst>
          </xdr:cNvPr>
          <xdr:cNvSpPr/>
        </xdr:nvSpPr>
        <xdr:spPr>
          <a:xfrm>
            <a:off x="791517" y="3068954"/>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54" name="Prosess 53">
            <a:extLst>
              <a:ext uri="{FF2B5EF4-FFF2-40B4-BE49-F238E27FC236}">
                <a16:creationId xmlns:a16="http://schemas.microsoft.com/office/drawing/2014/main" id="{00000000-0008-0000-0000-000036000000}"/>
              </a:ext>
            </a:extLst>
          </xdr:cNvPr>
          <xdr:cNvSpPr/>
        </xdr:nvSpPr>
        <xdr:spPr>
          <a:xfrm>
            <a:off x="4031931" y="3068954"/>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Sannsynlighetsvurdering</a:t>
            </a:r>
          </a:p>
        </xdr:txBody>
      </xdr:sp>
      <xdr:sp macro="" textlink="">
        <xdr:nvSpPr>
          <xdr:cNvPr id="55" name="Prosess 54">
            <a:extLst>
              <a:ext uri="{FF2B5EF4-FFF2-40B4-BE49-F238E27FC236}">
                <a16:creationId xmlns:a16="http://schemas.microsoft.com/office/drawing/2014/main" id="{00000000-0008-0000-0000-000037000000}"/>
              </a:ext>
            </a:extLst>
          </xdr:cNvPr>
          <xdr:cNvSpPr/>
        </xdr:nvSpPr>
        <xdr:spPr>
          <a:xfrm>
            <a:off x="2411724" y="3969069"/>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56" name="Beslutning 55">
            <a:extLst>
              <a:ext uri="{FF2B5EF4-FFF2-40B4-BE49-F238E27FC236}">
                <a16:creationId xmlns:a16="http://schemas.microsoft.com/office/drawing/2014/main" id="{00000000-0008-0000-0000-000038000000}"/>
              </a:ext>
            </a:extLst>
          </xdr:cNvPr>
          <xdr:cNvSpPr/>
        </xdr:nvSpPr>
        <xdr:spPr>
          <a:xfrm>
            <a:off x="2231701" y="4869183"/>
            <a:ext cx="3240414" cy="900115"/>
          </a:xfrm>
          <a:prstGeom prst="flowChartDecision">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57" name="Prosess 56">
            <a:extLst>
              <a:ext uri="{FF2B5EF4-FFF2-40B4-BE49-F238E27FC236}">
                <a16:creationId xmlns:a16="http://schemas.microsoft.com/office/drawing/2014/main" id="{00000000-0008-0000-0000-000039000000}"/>
              </a:ext>
            </a:extLst>
          </xdr:cNvPr>
          <xdr:cNvSpPr/>
        </xdr:nvSpPr>
        <xdr:spPr>
          <a:xfrm>
            <a:off x="2411724" y="5949322"/>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58" name="Prosess 57">
            <a:extLst>
              <a:ext uri="{FF2B5EF4-FFF2-40B4-BE49-F238E27FC236}">
                <a16:creationId xmlns:a16="http://schemas.microsoft.com/office/drawing/2014/main" id="{00000000-0008-0000-0000-00003A000000}"/>
              </a:ext>
            </a:extLst>
          </xdr:cNvPr>
          <xdr:cNvSpPr/>
        </xdr:nvSpPr>
        <xdr:spPr>
          <a:xfrm>
            <a:off x="5832161" y="5049205"/>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59" name="Prosess 58">
            <a:extLst>
              <a:ext uri="{FF2B5EF4-FFF2-40B4-BE49-F238E27FC236}">
                <a16:creationId xmlns:a16="http://schemas.microsoft.com/office/drawing/2014/main" id="{00000000-0008-0000-0000-00003B000000}"/>
              </a:ext>
            </a:extLst>
          </xdr:cNvPr>
          <xdr:cNvSpPr/>
        </xdr:nvSpPr>
        <xdr:spPr>
          <a:xfrm>
            <a:off x="801564" y="3068954"/>
            <a:ext cx="2880368" cy="540069"/>
          </a:xfrm>
          <a:prstGeom prst="flowChartProcess">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Konsekvensvurdering</a:t>
            </a:r>
          </a:p>
        </xdr:txBody>
      </xdr:sp>
      <xdr:sp macro="" textlink="">
        <xdr:nvSpPr>
          <xdr:cNvPr id="60" name="Prosess 59">
            <a:extLst>
              <a:ext uri="{FF2B5EF4-FFF2-40B4-BE49-F238E27FC236}">
                <a16:creationId xmlns:a16="http://schemas.microsoft.com/office/drawing/2014/main" id="{00000000-0008-0000-0000-00003C000000}"/>
              </a:ext>
            </a:extLst>
          </xdr:cNvPr>
          <xdr:cNvSpPr/>
        </xdr:nvSpPr>
        <xdr:spPr>
          <a:xfrm>
            <a:off x="2421771" y="3969069"/>
            <a:ext cx="2880368" cy="540069"/>
          </a:xfrm>
          <a:prstGeom prst="flowChartProcess">
            <a:avLst/>
          </a:prstGeom>
          <a:solidFill>
            <a:srgbClr val="FFFF00"/>
          </a:solid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Risikonivå</a:t>
            </a:r>
          </a:p>
        </xdr:txBody>
      </xdr:sp>
      <xdr:sp macro="" textlink="">
        <xdr:nvSpPr>
          <xdr:cNvPr id="61" name="Beslutning 60">
            <a:extLst>
              <a:ext uri="{FF2B5EF4-FFF2-40B4-BE49-F238E27FC236}">
                <a16:creationId xmlns:a16="http://schemas.microsoft.com/office/drawing/2014/main" id="{00000000-0008-0000-0000-00003D000000}"/>
              </a:ext>
            </a:extLst>
          </xdr:cNvPr>
          <xdr:cNvSpPr/>
        </xdr:nvSpPr>
        <xdr:spPr>
          <a:xfrm>
            <a:off x="2241748" y="4869183"/>
            <a:ext cx="3240414" cy="900115"/>
          </a:xfrm>
          <a:prstGeom prst="flowChartDecision">
            <a:avLst/>
          </a:prstGeom>
          <a:no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Kan risiko aksepteres?</a:t>
            </a:r>
          </a:p>
        </xdr:txBody>
      </xdr:sp>
      <xdr:sp macro="" textlink="">
        <xdr:nvSpPr>
          <xdr:cNvPr id="62" name="Prosess 61">
            <a:extLst>
              <a:ext uri="{FF2B5EF4-FFF2-40B4-BE49-F238E27FC236}">
                <a16:creationId xmlns:a16="http://schemas.microsoft.com/office/drawing/2014/main" id="{00000000-0008-0000-0000-00003E000000}"/>
              </a:ext>
            </a:extLst>
          </xdr:cNvPr>
          <xdr:cNvSpPr/>
        </xdr:nvSpPr>
        <xdr:spPr>
          <a:xfrm>
            <a:off x="2421771" y="5949322"/>
            <a:ext cx="2880368" cy="540069"/>
          </a:xfrm>
          <a:prstGeom prst="flowChartProcess">
            <a:avLst/>
          </a:prstGeom>
          <a:solidFill>
            <a:srgbClr val="00B050"/>
          </a:solidFill>
          <a:ln>
            <a:solidFill>
              <a:srgbClr val="00B050"/>
            </a:solidFill>
          </a:ln>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Risiko akseptert</a:t>
            </a:r>
          </a:p>
        </xdr:txBody>
      </xdr:sp>
      <xdr:sp macro="" textlink="">
        <xdr:nvSpPr>
          <xdr:cNvPr id="63" name="Prosess 62">
            <a:extLst>
              <a:ext uri="{FF2B5EF4-FFF2-40B4-BE49-F238E27FC236}">
                <a16:creationId xmlns:a16="http://schemas.microsoft.com/office/drawing/2014/main" id="{00000000-0008-0000-0000-00003F000000}"/>
              </a:ext>
            </a:extLst>
          </xdr:cNvPr>
          <xdr:cNvSpPr/>
        </xdr:nvSpPr>
        <xdr:spPr>
          <a:xfrm>
            <a:off x="5842208" y="5049205"/>
            <a:ext cx="2880368" cy="540069"/>
          </a:xfrm>
          <a:prstGeom prst="flowChartProcess">
            <a:avLst/>
          </a:prstGeom>
          <a:solidFill>
            <a:srgbClr val="FF0000"/>
          </a:solidFill>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nb-NO" b="1">
                <a:solidFill>
                  <a:schemeClr val="tx1"/>
                </a:solidFill>
                <a:latin typeface="Arial" panose="020B0604020202020204" pitchFamily="34" charset="0"/>
                <a:cs typeface="Arial" panose="020B0604020202020204" pitchFamily="34" charset="0"/>
              </a:rPr>
              <a:t>Tiltak for å redusere risiko</a:t>
            </a:r>
          </a:p>
        </xdr:txBody>
      </xdr:sp>
      <xdr:cxnSp macro="">
        <xdr:nvCxnSpPr>
          <xdr:cNvPr id="64" name="Vinkel 30">
            <a:extLst>
              <a:ext uri="{FF2B5EF4-FFF2-40B4-BE49-F238E27FC236}">
                <a16:creationId xmlns:a16="http://schemas.microsoft.com/office/drawing/2014/main" id="{00000000-0008-0000-0000-000040000000}"/>
              </a:ext>
            </a:extLst>
          </xdr:cNvPr>
          <xdr:cNvCxnSpPr>
            <a:stCxn id="51" idx="2"/>
            <a:endCxn id="52" idx="0"/>
          </xdr:cNvCxnSpPr>
        </xdr:nvCxnSpPr>
        <xdr:spPr>
          <a:xfrm flipH="1">
            <a:off x="3851908" y="1988816"/>
            <a:ext cx="10047" cy="180023"/>
          </a:xfrm>
          <a:prstGeom prst="straightConnector1">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65" name="Vinkel 64">
            <a:extLst>
              <a:ext uri="{FF2B5EF4-FFF2-40B4-BE49-F238E27FC236}">
                <a16:creationId xmlns:a16="http://schemas.microsoft.com/office/drawing/2014/main" id="{00000000-0008-0000-0000-000041000000}"/>
              </a:ext>
            </a:extLst>
          </xdr:cNvPr>
          <xdr:cNvCxnSpPr>
            <a:stCxn id="52" idx="2"/>
            <a:endCxn id="59" idx="0"/>
          </xdr:cNvCxnSpPr>
        </xdr:nvCxnSpPr>
        <xdr:spPr>
          <a:xfrm rot="5400000">
            <a:off x="2866805" y="2083851"/>
            <a:ext cx="360046" cy="1610160"/>
          </a:xfrm>
          <a:prstGeom prst="bentConnector3">
            <a:avLst>
              <a:gd name="adj1" fmla="val 50000"/>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66" name="Vinkel 65">
            <a:extLst>
              <a:ext uri="{FF2B5EF4-FFF2-40B4-BE49-F238E27FC236}">
                <a16:creationId xmlns:a16="http://schemas.microsoft.com/office/drawing/2014/main" id="{00000000-0008-0000-0000-000042000000}"/>
              </a:ext>
            </a:extLst>
          </xdr:cNvPr>
          <xdr:cNvCxnSpPr>
            <a:stCxn id="52" idx="2"/>
            <a:endCxn id="54" idx="0"/>
          </xdr:cNvCxnSpPr>
        </xdr:nvCxnSpPr>
        <xdr:spPr>
          <a:xfrm rot="16200000" flipH="1">
            <a:off x="4481988" y="2078827"/>
            <a:ext cx="360046" cy="1620207"/>
          </a:xfrm>
          <a:prstGeom prst="bentConnector3">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67" name="Vinkel 66">
            <a:extLst>
              <a:ext uri="{FF2B5EF4-FFF2-40B4-BE49-F238E27FC236}">
                <a16:creationId xmlns:a16="http://schemas.microsoft.com/office/drawing/2014/main" id="{00000000-0008-0000-0000-000043000000}"/>
              </a:ext>
            </a:extLst>
          </xdr:cNvPr>
          <xdr:cNvCxnSpPr>
            <a:stCxn id="59" idx="2"/>
            <a:endCxn id="60" idx="0"/>
          </xdr:cNvCxnSpPr>
        </xdr:nvCxnSpPr>
        <xdr:spPr>
          <a:xfrm rot="16200000" flipH="1">
            <a:off x="2871828" y="2978942"/>
            <a:ext cx="360046" cy="1620207"/>
          </a:xfrm>
          <a:prstGeom prst="bentConnector3">
            <a:avLst/>
          </a:prstGeom>
        </xdr:spPr>
        <xdr:style>
          <a:lnRef idx="2">
            <a:schemeClr val="accent1"/>
          </a:lnRef>
          <a:fillRef idx="0">
            <a:schemeClr val="accent1"/>
          </a:fillRef>
          <a:effectRef idx="1">
            <a:schemeClr val="accent1"/>
          </a:effectRef>
          <a:fontRef idx="minor">
            <a:schemeClr val="tx1"/>
          </a:fontRef>
        </xdr:style>
      </xdr:cxnSp>
      <xdr:cxnSp macro="">
        <xdr:nvCxnSpPr>
          <xdr:cNvPr id="68" name="Vinkel 67">
            <a:extLst>
              <a:ext uri="{FF2B5EF4-FFF2-40B4-BE49-F238E27FC236}">
                <a16:creationId xmlns:a16="http://schemas.microsoft.com/office/drawing/2014/main" id="{00000000-0008-0000-0000-000044000000}"/>
              </a:ext>
            </a:extLst>
          </xdr:cNvPr>
          <xdr:cNvCxnSpPr>
            <a:stCxn id="54" idx="2"/>
            <a:endCxn id="60" idx="0"/>
          </xdr:cNvCxnSpPr>
        </xdr:nvCxnSpPr>
        <xdr:spPr>
          <a:xfrm rot="5400000">
            <a:off x="4487012" y="2983966"/>
            <a:ext cx="360046" cy="1610160"/>
          </a:xfrm>
          <a:prstGeom prst="bentConnector3">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69" name="Vinkel 43">
            <a:extLst>
              <a:ext uri="{FF2B5EF4-FFF2-40B4-BE49-F238E27FC236}">
                <a16:creationId xmlns:a16="http://schemas.microsoft.com/office/drawing/2014/main" id="{00000000-0008-0000-0000-000045000000}"/>
              </a:ext>
            </a:extLst>
          </xdr:cNvPr>
          <xdr:cNvCxnSpPr>
            <a:stCxn id="60" idx="2"/>
            <a:endCxn id="61" idx="0"/>
          </xdr:cNvCxnSpPr>
        </xdr:nvCxnSpPr>
        <xdr:spPr>
          <a:xfrm>
            <a:off x="3861955" y="4509138"/>
            <a:ext cx="0" cy="360045"/>
          </a:xfrm>
          <a:prstGeom prst="straightConnector1">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70" name="Rett linje 69">
            <a:extLst>
              <a:ext uri="{FF2B5EF4-FFF2-40B4-BE49-F238E27FC236}">
                <a16:creationId xmlns:a16="http://schemas.microsoft.com/office/drawing/2014/main" id="{00000000-0008-0000-0000-000046000000}"/>
              </a:ext>
            </a:extLst>
          </xdr:cNvPr>
          <xdr:cNvCxnSpPr>
            <a:stCxn id="61" idx="3"/>
            <a:endCxn id="63" idx="1"/>
          </xdr:cNvCxnSpPr>
        </xdr:nvCxnSpPr>
        <xdr:spPr>
          <a:xfrm flipV="1">
            <a:off x="5482162" y="5319240"/>
            <a:ext cx="360046" cy="1"/>
          </a:xfrm>
          <a:prstGeom prst="line">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71" name="Rett linje 70">
            <a:extLst>
              <a:ext uri="{FF2B5EF4-FFF2-40B4-BE49-F238E27FC236}">
                <a16:creationId xmlns:a16="http://schemas.microsoft.com/office/drawing/2014/main" id="{00000000-0008-0000-0000-000047000000}"/>
              </a:ext>
            </a:extLst>
          </xdr:cNvPr>
          <xdr:cNvCxnSpPr>
            <a:stCxn id="61" idx="2"/>
            <a:endCxn id="57" idx="0"/>
          </xdr:cNvCxnSpPr>
        </xdr:nvCxnSpPr>
        <xdr:spPr>
          <a:xfrm flipH="1">
            <a:off x="3851908" y="5769298"/>
            <a:ext cx="10047" cy="180024"/>
          </a:xfrm>
          <a:prstGeom prst="line">
            <a:avLst/>
          </a:prstGeom>
          <a:ln>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72" name="Vinkel 71">
            <a:extLst>
              <a:ext uri="{FF2B5EF4-FFF2-40B4-BE49-F238E27FC236}">
                <a16:creationId xmlns:a16="http://schemas.microsoft.com/office/drawing/2014/main" id="{00000000-0008-0000-0000-000048000000}"/>
              </a:ext>
            </a:extLst>
          </xdr:cNvPr>
          <xdr:cNvCxnSpPr>
            <a:stCxn id="63" idx="0"/>
            <a:endCxn id="52" idx="3"/>
          </xdr:cNvCxnSpPr>
        </xdr:nvCxnSpPr>
        <xdr:spPr>
          <a:xfrm rot="16200000" flipV="1">
            <a:off x="4982077" y="2748890"/>
            <a:ext cx="2610331" cy="1990300"/>
          </a:xfrm>
          <a:prstGeom prst="bentConnector2">
            <a:avLst/>
          </a:prstGeom>
          <a:ln w="19050">
            <a:solidFill>
              <a:srgbClr val="FF0000"/>
            </a:solidFill>
            <a:tailEnd type="triangle" w="lg" len="lg"/>
          </a:ln>
        </xdr:spPr>
        <xdr:style>
          <a:lnRef idx="2">
            <a:schemeClr val="accent1"/>
          </a:lnRef>
          <a:fillRef idx="0">
            <a:schemeClr val="accent1"/>
          </a:fillRef>
          <a:effectRef idx="1">
            <a:schemeClr val="accent1"/>
          </a:effectRef>
          <a:fontRef idx="minor">
            <a:schemeClr val="tx1"/>
          </a:fontRef>
        </xdr:style>
      </xdr:cxnSp>
      <xdr:cxnSp macro="">
        <xdr:nvCxnSpPr>
          <xdr:cNvPr id="73" name="Vinkel 72">
            <a:extLst>
              <a:ext uri="{FF2B5EF4-FFF2-40B4-BE49-F238E27FC236}">
                <a16:creationId xmlns:a16="http://schemas.microsoft.com/office/drawing/2014/main" id="{00000000-0008-0000-0000-000049000000}"/>
              </a:ext>
            </a:extLst>
          </xdr:cNvPr>
          <xdr:cNvCxnSpPr>
            <a:stCxn id="63" idx="0"/>
            <a:endCxn id="54" idx="3"/>
          </xdr:cNvCxnSpPr>
        </xdr:nvCxnSpPr>
        <xdr:spPr>
          <a:xfrm rot="16200000" flipV="1">
            <a:off x="6242238" y="4009050"/>
            <a:ext cx="1710216" cy="370093"/>
          </a:xfrm>
          <a:prstGeom prst="bentConnector2">
            <a:avLst/>
          </a:prstGeom>
          <a:ln w="25400">
            <a:solidFill>
              <a:srgbClr val="FF0000"/>
            </a:solidFill>
            <a:tailEnd type="triangle" w="lg" len="lg"/>
          </a:ln>
        </xdr:spPr>
        <xdr:style>
          <a:lnRef idx="2">
            <a:schemeClr val="accent1"/>
          </a:lnRef>
          <a:fillRef idx="0">
            <a:schemeClr val="accent1"/>
          </a:fillRef>
          <a:effectRef idx="1">
            <a:schemeClr val="accent1"/>
          </a:effectRef>
          <a:fontRef idx="minor">
            <a:schemeClr val="tx1"/>
          </a:fontRef>
        </xdr:style>
      </xdr:cxnSp>
      <xdr:sp macro="" textlink="">
        <xdr:nvSpPr>
          <xdr:cNvPr id="74" name="TekstSylinder 52">
            <a:extLst>
              <a:ext uri="{FF2B5EF4-FFF2-40B4-BE49-F238E27FC236}">
                <a16:creationId xmlns:a16="http://schemas.microsoft.com/office/drawing/2014/main" id="{00000000-0008-0000-0000-00004A000000}"/>
              </a:ext>
            </a:extLst>
          </xdr:cNvPr>
          <xdr:cNvSpPr txBox="1"/>
        </xdr:nvSpPr>
        <xdr:spPr>
          <a:xfrm>
            <a:off x="5210131" y="4864539"/>
            <a:ext cx="550116" cy="287294"/>
          </a:xfrm>
          <a:prstGeom prst="rect">
            <a:avLst/>
          </a:prstGeom>
          <a:noFill/>
        </xdr:spPr>
        <xdr:txBody>
          <a:bodyPr wrap="square" rtlCol="0">
            <a:spAutoFit/>
          </a:bodyPr>
          <a:lstStyle>
            <a:defPPr>
              <a:defRPr lang="nb-NO"/>
            </a:defPPr>
            <a:lvl1pPr algn="l" defTabSz="457200" rtl="0" fontAlgn="base">
              <a:spcBef>
                <a:spcPct val="0"/>
              </a:spcBef>
              <a:spcAft>
                <a:spcPct val="0"/>
              </a:spcAft>
              <a:defRPr kern="1200">
                <a:solidFill>
                  <a:schemeClr val="tx1"/>
                </a:solidFill>
                <a:latin typeface="Calibri" pitchFamily="34" charset="0"/>
                <a:ea typeface="MS PGothic" pitchFamily="34" charset="-128"/>
                <a:cs typeface="+mn-cs"/>
              </a:defRPr>
            </a:lvl1pPr>
            <a:lvl2pPr marL="4572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2pPr>
            <a:lvl3pPr marL="9144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3pPr>
            <a:lvl4pPr marL="13716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4pPr>
            <a:lvl5pPr marL="18288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5pPr>
            <a:lvl6pPr marL="2286000" algn="l" defTabSz="914400" rtl="0" eaLnBrk="1" latinLnBrk="0" hangingPunct="1">
              <a:defRPr kern="1200">
                <a:solidFill>
                  <a:schemeClr val="tx1"/>
                </a:solidFill>
                <a:latin typeface="Calibri" pitchFamily="34" charset="0"/>
                <a:ea typeface="MS PGothic" pitchFamily="34" charset="-128"/>
                <a:cs typeface="+mn-cs"/>
              </a:defRPr>
            </a:lvl6pPr>
            <a:lvl7pPr marL="2743200" algn="l" defTabSz="914400" rtl="0" eaLnBrk="1" latinLnBrk="0" hangingPunct="1">
              <a:defRPr kern="1200">
                <a:solidFill>
                  <a:schemeClr val="tx1"/>
                </a:solidFill>
                <a:latin typeface="Calibri" pitchFamily="34" charset="0"/>
                <a:ea typeface="MS PGothic" pitchFamily="34" charset="-128"/>
                <a:cs typeface="+mn-cs"/>
              </a:defRPr>
            </a:lvl7pPr>
            <a:lvl8pPr marL="3200400" algn="l" defTabSz="914400" rtl="0" eaLnBrk="1" latinLnBrk="0" hangingPunct="1">
              <a:defRPr kern="1200">
                <a:solidFill>
                  <a:schemeClr val="tx1"/>
                </a:solidFill>
                <a:latin typeface="Calibri" pitchFamily="34" charset="0"/>
                <a:ea typeface="MS PGothic" pitchFamily="34" charset="-128"/>
                <a:cs typeface="+mn-cs"/>
              </a:defRPr>
            </a:lvl8pPr>
            <a:lvl9pPr marL="3657600" algn="l" defTabSz="914400" rtl="0" eaLnBrk="1" latinLnBrk="0" hangingPunct="1">
              <a:defRPr kern="1200">
                <a:solidFill>
                  <a:schemeClr val="tx1"/>
                </a:solidFill>
                <a:latin typeface="Calibri" pitchFamily="34" charset="0"/>
                <a:ea typeface="MS PGothic" pitchFamily="34" charset="-128"/>
                <a:cs typeface="+mn-cs"/>
              </a:defRPr>
            </a:lvl9pPr>
          </a:lstStyle>
          <a:p>
            <a:r>
              <a:rPr lang="nb-NO" b="1">
                <a:latin typeface="Arial" panose="020B0604020202020204" pitchFamily="34" charset="0"/>
                <a:cs typeface="Arial" panose="020B0604020202020204" pitchFamily="34" charset="0"/>
              </a:rPr>
              <a:t>Nei</a:t>
            </a:r>
          </a:p>
        </xdr:txBody>
      </xdr:sp>
      <xdr:sp macro="" textlink="">
        <xdr:nvSpPr>
          <xdr:cNvPr id="75" name="TekstSylinder 54">
            <a:extLst>
              <a:ext uri="{FF2B5EF4-FFF2-40B4-BE49-F238E27FC236}">
                <a16:creationId xmlns:a16="http://schemas.microsoft.com/office/drawing/2014/main" id="{00000000-0008-0000-0000-00004B000000}"/>
              </a:ext>
            </a:extLst>
          </xdr:cNvPr>
          <xdr:cNvSpPr txBox="1"/>
        </xdr:nvSpPr>
        <xdr:spPr>
          <a:xfrm>
            <a:off x="2951793" y="5579990"/>
            <a:ext cx="550116" cy="287294"/>
          </a:xfrm>
          <a:prstGeom prst="rect">
            <a:avLst/>
          </a:prstGeom>
          <a:noFill/>
        </xdr:spPr>
        <xdr:txBody>
          <a:bodyPr wrap="square" rtlCol="0">
            <a:spAutoFit/>
          </a:bodyPr>
          <a:lstStyle>
            <a:defPPr>
              <a:defRPr lang="nb-NO"/>
            </a:defPPr>
            <a:lvl1pPr algn="l" defTabSz="457200" rtl="0" fontAlgn="base">
              <a:spcBef>
                <a:spcPct val="0"/>
              </a:spcBef>
              <a:spcAft>
                <a:spcPct val="0"/>
              </a:spcAft>
              <a:defRPr kern="1200">
                <a:solidFill>
                  <a:schemeClr val="tx1"/>
                </a:solidFill>
                <a:latin typeface="Calibri" pitchFamily="34" charset="0"/>
                <a:ea typeface="MS PGothic" pitchFamily="34" charset="-128"/>
                <a:cs typeface="+mn-cs"/>
              </a:defRPr>
            </a:lvl1pPr>
            <a:lvl2pPr marL="4572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2pPr>
            <a:lvl3pPr marL="9144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3pPr>
            <a:lvl4pPr marL="13716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4pPr>
            <a:lvl5pPr marL="1828800" algn="l" defTabSz="457200" rtl="0" fontAlgn="base">
              <a:spcBef>
                <a:spcPct val="0"/>
              </a:spcBef>
              <a:spcAft>
                <a:spcPct val="0"/>
              </a:spcAft>
              <a:defRPr kern="1200">
                <a:solidFill>
                  <a:schemeClr val="tx1"/>
                </a:solidFill>
                <a:latin typeface="Calibri" pitchFamily="34" charset="0"/>
                <a:ea typeface="MS PGothic" pitchFamily="34" charset="-128"/>
                <a:cs typeface="+mn-cs"/>
              </a:defRPr>
            </a:lvl5pPr>
            <a:lvl6pPr marL="2286000" algn="l" defTabSz="914400" rtl="0" eaLnBrk="1" latinLnBrk="0" hangingPunct="1">
              <a:defRPr kern="1200">
                <a:solidFill>
                  <a:schemeClr val="tx1"/>
                </a:solidFill>
                <a:latin typeface="Calibri" pitchFamily="34" charset="0"/>
                <a:ea typeface="MS PGothic" pitchFamily="34" charset="-128"/>
                <a:cs typeface="+mn-cs"/>
              </a:defRPr>
            </a:lvl6pPr>
            <a:lvl7pPr marL="2743200" algn="l" defTabSz="914400" rtl="0" eaLnBrk="1" latinLnBrk="0" hangingPunct="1">
              <a:defRPr kern="1200">
                <a:solidFill>
                  <a:schemeClr val="tx1"/>
                </a:solidFill>
                <a:latin typeface="Calibri" pitchFamily="34" charset="0"/>
                <a:ea typeface="MS PGothic" pitchFamily="34" charset="-128"/>
                <a:cs typeface="+mn-cs"/>
              </a:defRPr>
            </a:lvl7pPr>
            <a:lvl8pPr marL="3200400" algn="l" defTabSz="914400" rtl="0" eaLnBrk="1" latinLnBrk="0" hangingPunct="1">
              <a:defRPr kern="1200">
                <a:solidFill>
                  <a:schemeClr val="tx1"/>
                </a:solidFill>
                <a:latin typeface="Calibri" pitchFamily="34" charset="0"/>
                <a:ea typeface="MS PGothic" pitchFamily="34" charset="-128"/>
                <a:cs typeface="+mn-cs"/>
              </a:defRPr>
            </a:lvl8pPr>
            <a:lvl9pPr marL="3657600" algn="l" defTabSz="914400" rtl="0" eaLnBrk="1" latinLnBrk="0" hangingPunct="1">
              <a:defRPr kern="1200">
                <a:solidFill>
                  <a:schemeClr val="tx1"/>
                </a:solidFill>
                <a:latin typeface="Calibri" pitchFamily="34" charset="0"/>
                <a:ea typeface="MS PGothic" pitchFamily="34" charset="-128"/>
                <a:cs typeface="+mn-cs"/>
              </a:defRPr>
            </a:lvl9pPr>
          </a:lstStyle>
          <a:p>
            <a:r>
              <a:rPr lang="nb-NO" b="1">
                <a:latin typeface="Arial" panose="020B0604020202020204" pitchFamily="34" charset="0"/>
                <a:cs typeface="Arial" panose="020B0604020202020204" pitchFamily="34" charset="0"/>
              </a:rPr>
              <a:t>Ja</a:t>
            </a:r>
          </a:p>
        </xdr:txBody>
      </xdr:sp>
      <xdr:sp macro="" textlink="">
        <xdr:nvSpPr>
          <xdr:cNvPr id="76" name="Rektangel 75">
            <a:extLst>
              <a:ext uri="{FF2B5EF4-FFF2-40B4-BE49-F238E27FC236}">
                <a16:creationId xmlns:a16="http://schemas.microsoft.com/office/drawing/2014/main" id="{00000000-0008-0000-0000-00004C000000}"/>
              </a:ext>
            </a:extLst>
          </xdr:cNvPr>
          <xdr:cNvSpPr/>
        </xdr:nvSpPr>
        <xdr:spPr>
          <a:xfrm>
            <a:off x="621541" y="1268724"/>
            <a:ext cx="6480828" cy="3420437"/>
          </a:xfrm>
          <a:prstGeom prst="rect">
            <a:avLst/>
          </a:prstGeom>
          <a:noFill/>
          <a:ln w="38100" cmpd="sng">
            <a:solidFill>
              <a:srgbClr val="FFC000"/>
            </a:solidFill>
            <a:prstDash val="dash"/>
          </a:ln>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sp macro="" textlink="">
        <xdr:nvSpPr>
          <xdr:cNvPr id="77" name="Rektangel 76">
            <a:extLst>
              <a:ext uri="{FF2B5EF4-FFF2-40B4-BE49-F238E27FC236}">
                <a16:creationId xmlns:a16="http://schemas.microsoft.com/office/drawing/2014/main" id="{00000000-0008-0000-0000-00004D000000}"/>
              </a:ext>
            </a:extLst>
          </xdr:cNvPr>
          <xdr:cNvSpPr/>
        </xdr:nvSpPr>
        <xdr:spPr>
          <a:xfrm>
            <a:off x="466438" y="1064838"/>
            <a:ext cx="8461081" cy="5400689"/>
          </a:xfrm>
          <a:prstGeom prst="rect">
            <a:avLst/>
          </a:prstGeom>
          <a:noFill/>
          <a:ln w="38100" cmpd="sng">
            <a:solidFill>
              <a:srgbClr val="FFC000"/>
            </a:solidFill>
            <a:prstDash val="dash"/>
          </a:ln>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nb-NO"/>
            </a:defPPr>
            <a:lvl1pPr algn="l" defTabSz="457200" rtl="0" fontAlgn="base">
              <a:spcBef>
                <a:spcPct val="0"/>
              </a:spcBef>
              <a:spcAft>
                <a:spcPct val="0"/>
              </a:spcAft>
              <a:defRPr kern="1200">
                <a:solidFill>
                  <a:schemeClr val="lt1"/>
                </a:solidFill>
                <a:latin typeface="+mn-lt"/>
                <a:ea typeface="+mn-ea"/>
                <a:cs typeface="+mn-cs"/>
              </a:defRPr>
            </a:lvl1pPr>
            <a:lvl2pPr marL="457200" algn="l" defTabSz="457200" rtl="0" fontAlgn="base">
              <a:spcBef>
                <a:spcPct val="0"/>
              </a:spcBef>
              <a:spcAft>
                <a:spcPct val="0"/>
              </a:spcAft>
              <a:defRPr kern="1200">
                <a:solidFill>
                  <a:schemeClr val="lt1"/>
                </a:solidFill>
                <a:latin typeface="+mn-lt"/>
                <a:ea typeface="+mn-ea"/>
                <a:cs typeface="+mn-cs"/>
              </a:defRPr>
            </a:lvl2pPr>
            <a:lvl3pPr marL="914400" algn="l" defTabSz="457200" rtl="0" fontAlgn="base">
              <a:spcBef>
                <a:spcPct val="0"/>
              </a:spcBef>
              <a:spcAft>
                <a:spcPct val="0"/>
              </a:spcAft>
              <a:defRPr kern="1200">
                <a:solidFill>
                  <a:schemeClr val="lt1"/>
                </a:solidFill>
                <a:latin typeface="+mn-lt"/>
                <a:ea typeface="+mn-ea"/>
                <a:cs typeface="+mn-cs"/>
              </a:defRPr>
            </a:lvl3pPr>
            <a:lvl4pPr marL="1371600" algn="l" defTabSz="457200" rtl="0" fontAlgn="base">
              <a:spcBef>
                <a:spcPct val="0"/>
              </a:spcBef>
              <a:spcAft>
                <a:spcPct val="0"/>
              </a:spcAft>
              <a:defRPr kern="1200">
                <a:solidFill>
                  <a:schemeClr val="lt1"/>
                </a:solidFill>
                <a:latin typeface="+mn-lt"/>
                <a:ea typeface="+mn-ea"/>
                <a:cs typeface="+mn-cs"/>
              </a:defRPr>
            </a:lvl4pPr>
            <a:lvl5pPr marL="1828800" algn="l" defTabSz="457200"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nb-NO"/>
          </a:p>
        </xdr:txBody>
      </xdr:sp>
    </xdr:grpSp>
    <xdr:clientData/>
  </xdr:twoCellAnchor>
  <xdr:twoCellAnchor editAs="oneCell">
    <xdr:from>
      <xdr:col>1</xdr:col>
      <xdr:colOff>9526</xdr:colOff>
      <xdr:row>2</xdr:row>
      <xdr:rowOff>38100</xdr:rowOff>
    </xdr:from>
    <xdr:to>
      <xdr:col>4</xdr:col>
      <xdr:colOff>390526</xdr:colOff>
      <xdr:row>16</xdr:row>
      <xdr:rowOff>54607</xdr:rowOff>
    </xdr:to>
    <xdr:pic>
      <xdr:nvPicPr>
        <xdr:cNvPr id="5" name="Bilde 4">
          <a:extLst>
            <a:ext uri="{FF2B5EF4-FFF2-40B4-BE49-F238E27FC236}">
              <a16:creationId xmlns:a16="http://schemas.microsoft.com/office/drawing/2014/main" id="{49FA6900-C5CB-49D9-9B12-23CE9BF40E66}"/>
            </a:ext>
          </a:extLst>
        </xdr:cNvPr>
        <xdr:cNvPicPr>
          <a:picLocks noChangeAspect="1"/>
        </xdr:cNvPicPr>
      </xdr:nvPicPr>
      <xdr:blipFill>
        <a:blip xmlns:r="http://schemas.openxmlformats.org/officeDocument/2006/relationships" r:embed="rId1"/>
        <a:stretch>
          <a:fillRect/>
        </a:stretch>
      </xdr:blipFill>
      <xdr:spPr>
        <a:xfrm>
          <a:off x="133351" y="581025"/>
          <a:ext cx="2638425" cy="2454907"/>
        </a:xfrm>
        <a:prstGeom prst="rect">
          <a:avLst/>
        </a:prstGeom>
      </xdr:spPr>
    </xdr:pic>
    <xdr:clientData/>
  </xdr:twoCellAnchor>
  <xdr:twoCellAnchor>
    <xdr:from>
      <xdr:col>11</xdr:col>
      <xdr:colOff>108857</xdr:colOff>
      <xdr:row>1</xdr:row>
      <xdr:rowOff>13608</xdr:rowOff>
    </xdr:from>
    <xdr:to>
      <xdr:col>22</xdr:col>
      <xdr:colOff>55562</xdr:colOff>
      <xdr:row>6</xdr:row>
      <xdr:rowOff>174625</xdr:rowOff>
    </xdr:to>
    <xdr:sp macro="" textlink="">
      <xdr:nvSpPr>
        <xdr:cNvPr id="43" name="TekstSylinder 42">
          <a:extLst>
            <a:ext uri="{FF2B5EF4-FFF2-40B4-BE49-F238E27FC236}">
              <a16:creationId xmlns:a16="http://schemas.microsoft.com/office/drawing/2014/main" id="{EAE39BDE-301E-4721-8780-99E5DC30963F}"/>
            </a:ext>
          </a:extLst>
        </xdr:cNvPr>
        <xdr:cNvSpPr txBox="1"/>
      </xdr:nvSpPr>
      <xdr:spPr>
        <a:xfrm>
          <a:off x="7776482" y="243796"/>
          <a:ext cx="8241393" cy="9547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ysClr val="windowText" lastClr="000000"/>
              </a:solidFill>
              <a:latin typeface="Arial" panose="020B0604020202020204" pitchFamily="34" charset="0"/>
              <a:cs typeface="Arial" panose="020B0604020202020204" pitchFamily="34" charset="0"/>
            </a:rPr>
            <a:t>Veileder for gjennomføring av risikovurdering og analyse</a:t>
          </a:r>
        </a:p>
        <a:p>
          <a:r>
            <a:rPr lang="nb-NO" sz="1100" b="0">
              <a:solidFill>
                <a:sysClr val="windowText" lastClr="000000"/>
              </a:solidFill>
              <a:latin typeface="Arial" panose="020B0604020202020204" pitchFamily="34" charset="0"/>
              <a:cs typeface="Arial" panose="020B0604020202020204" pitchFamily="34" charset="0"/>
            </a:rPr>
            <a:t>- Risikovurderingen starter ved å identifisere prosjektspesifikke</a:t>
          </a:r>
          <a:r>
            <a:rPr lang="nb-NO" sz="1100" b="0" baseline="0">
              <a:solidFill>
                <a:sysClr val="windowText" lastClr="000000"/>
              </a:solidFill>
              <a:latin typeface="Arial" panose="020B0604020202020204" pitchFamily="34" charset="0"/>
              <a:cs typeface="Arial" panose="020B0604020202020204" pitchFamily="34" charset="0"/>
            </a:rPr>
            <a:t> risikoer for alle fagdisipliner i planleggings- og prosjekteringsfasen.</a:t>
          </a:r>
          <a:endParaRPr lang="nb-NO" sz="1100" b="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Arial" panose="020B0604020202020204" pitchFamily="34" charset="0"/>
              <a:ea typeface="+mn-ea"/>
              <a:cs typeface="Arial" panose="020B0604020202020204" pitchFamily="34" charset="0"/>
            </a:rPr>
            <a:t>- Risikovurdering skal inkludere identifisering av risikoer i grensesnitt mellom fagene. </a:t>
          </a:r>
        </a:p>
        <a:p>
          <a:pPr marL="0" marR="0" lvl="0" indent="0" defTabSz="914400" eaLnBrk="1" fontAlgn="auto" latinLnBrk="0" hangingPunct="1">
            <a:lnSpc>
              <a:spcPct val="100000"/>
            </a:lnSpc>
            <a:spcBef>
              <a:spcPts val="0"/>
            </a:spcBef>
            <a:spcAft>
              <a:spcPts val="0"/>
            </a:spcAft>
            <a:buClrTx/>
            <a:buSzTx/>
            <a:buFontTx/>
            <a:buNone/>
            <a:tabLst/>
            <a:defRPr/>
          </a:pPr>
          <a:r>
            <a:rPr lang="nb-NO" sz="1100" b="0" baseline="0">
              <a:solidFill>
                <a:schemeClr val="dk1"/>
              </a:solidFill>
              <a:effectLst/>
              <a:latin typeface="Arial" panose="020B0604020202020204" pitchFamily="34" charset="0"/>
              <a:ea typeface="+mn-ea"/>
              <a:cs typeface="Arial" panose="020B0604020202020204" pitchFamily="34" charset="0"/>
            </a:rPr>
            <a:t>- Drifts- og vedlikeholdsfase skal være inkludert i risikovurderingene.</a:t>
          </a:r>
          <a:endParaRPr lang="nb-NO" sz="1100" b="0" baseline="0">
            <a:solidFill>
              <a:sysClr val="windowText" lastClr="000000"/>
            </a:solidFill>
            <a:latin typeface="Arial" panose="020B0604020202020204" pitchFamily="34" charset="0"/>
            <a:cs typeface="Arial" panose="020B0604020202020204" pitchFamily="34" charset="0"/>
          </a:endParaRPr>
        </a:p>
        <a:p>
          <a:endParaRPr lang="nb-NO" sz="1200" b="1" baseline="0">
            <a:solidFill>
              <a:sysClr val="windowText" lastClr="00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lovdata.no/dokument/SF/forskrift/2009-08-03-102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007D-2A5B-446E-B4EB-1A0D52C93CEF}">
  <sheetPr codeName="Ark1">
    <tabColor theme="9" tint="0.39997558519241921"/>
    <pageSetUpPr fitToPage="1"/>
  </sheetPr>
  <dimension ref="A1:AB27"/>
  <sheetViews>
    <sheetView showGridLines="0" tabSelected="1" zoomScale="60" zoomScaleNormal="60" workbookViewId="0">
      <pane ySplit="10" topLeftCell="A11" activePane="bottomLeft" state="frozen"/>
      <selection pane="bottomLeft" activeCell="AH23" sqref="AH23"/>
    </sheetView>
  </sheetViews>
  <sheetFormatPr baseColWidth="10" defaultColWidth="11.453125" defaultRowHeight="14.5" outlineLevelCol="1" x14ac:dyDescent="0.35"/>
  <cols>
    <col min="1" max="1" width="7.7265625" style="5" bestFit="1" customWidth="1"/>
    <col min="2" max="2" width="12.7265625" style="5" customWidth="1"/>
    <col min="3" max="3" width="16.26953125" style="5" customWidth="1"/>
    <col min="4" max="4" width="52.7265625" style="6" bestFit="1" customWidth="1"/>
    <col min="5" max="5" width="41.1796875" style="6" customWidth="1"/>
    <col min="6" max="6" width="27.7265625" style="6" customWidth="1"/>
    <col min="7" max="7" width="5.7265625" style="7" customWidth="1"/>
    <col min="8" max="8" width="6.54296875" style="7" customWidth="1"/>
    <col min="9" max="9" width="11.453125" style="7"/>
    <col min="10" max="10" width="26.7265625" style="6" customWidth="1" outlineLevel="1"/>
    <col min="11" max="11" width="25.26953125" style="5" bestFit="1" customWidth="1" outlineLevel="1"/>
    <col min="12" max="12" width="7.81640625" style="7" customWidth="1" outlineLevel="1"/>
    <col min="13" max="13" width="7.54296875" style="7" customWidth="1" outlineLevel="1"/>
    <col min="14" max="14" width="11" style="7" customWidth="1"/>
    <col min="15" max="15" width="32.54296875" style="6" hidden="1" customWidth="1" outlineLevel="1"/>
    <col min="16" max="16" width="14.26953125" style="6" hidden="1" customWidth="1" outlineLevel="1"/>
    <col min="17" max="17" width="10.26953125" style="7" hidden="1" customWidth="1" outlineLevel="1"/>
    <col min="18" max="18" width="10.54296875" style="7" hidden="1" customWidth="1" outlineLevel="1"/>
    <col min="19" max="19" width="3.453125" style="7" hidden="1" customWidth="1" outlineLevel="1"/>
    <col min="20" max="20" width="3.7265625" style="7" hidden="1" customWidth="1" outlineLevel="1"/>
    <col min="21" max="21" width="14.453125" style="7" bestFit="1" customWidth="1" collapsed="1"/>
    <col min="22" max="22" width="32.54296875" style="6" hidden="1" customWidth="1" outlineLevel="1"/>
    <col min="23" max="24" width="11.453125" style="5" hidden="1" customWidth="1" outlineLevel="1"/>
    <col min="25" max="25" width="3.7265625" style="7" hidden="1" customWidth="1" outlineLevel="1"/>
    <col min="26" max="26" width="3.7265625" style="7" hidden="1" customWidth="1" outlineLevel="1" collapsed="1"/>
    <col min="27" max="27" width="11.453125" style="7" customWidth="1" collapsed="1"/>
    <col min="28" max="28" width="29.26953125" style="5" customWidth="1"/>
    <col min="29" max="16384" width="11.453125" style="5"/>
  </cols>
  <sheetData>
    <row r="1" spans="1:28" ht="60" customHeight="1" x14ac:dyDescent="0.35">
      <c r="A1" s="9"/>
      <c r="B1" s="9"/>
      <c r="C1" s="9"/>
      <c r="D1" s="10"/>
      <c r="E1" s="104" t="s">
        <v>0</v>
      </c>
      <c r="F1" s="105"/>
      <c r="G1" s="11"/>
      <c r="H1" s="11"/>
      <c r="I1" s="11"/>
      <c r="J1" s="10"/>
      <c r="K1" s="9"/>
      <c r="L1" s="11"/>
      <c r="M1" s="11"/>
      <c r="N1" s="11"/>
      <c r="O1" s="10"/>
      <c r="P1" s="10"/>
      <c r="Q1" s="11"/>
      <c r="R1" s="11"/>
      <c r="S1" s="11"/>
      <c r="T1" s="11"/>
      <c r="U1" s="11"/>
      <c r="V1" s="10"/>
      <c r="W1" s="9"/>
      <c r="X1" s="9"/>
      <c r="Y1" s="11"/>
      <c r="Z1" s="11"/>
      <c r="AA1" s="11"/>
      <c r="AB1" s="9"/>
    </row>
    <row r="2" spans="1:28" ht="36" customHeight="1" x14ac:dyDescent="0.35">
      <c r="A2" s="9"/>
      <c r="B2" s="9"/>
      <c r="C2" s="9"/>
      <c r="D2" s="10"/>
      <c r="E2" s="104" t="s">
        <v>1</v>
      </c>
      <c r="F2" s="104"/>
      <c r="G2" s="11"/>
      <c r="H2" s="11"/>
      <c r="I2" s="11"/>
      <c r="J2" s="10"/>
      <c r="K2" s="9"/>
      <c r="L2" s="11"/>
      <c r="M2" s="11"/>
      <c r="N2" s="11"/>
      <c r="O2" s="10"/>
      <c r="P2" s="10"/>
      <c r="Q2" s="11"/>
      <c r="R2" s="11"/>
      <c r="S2" s="11"/>
      <c r="T2" s="11"/>
      <c r="U2" s="11"/>
      <c r="V2" s="10"/>
      <c r="W2" s="9"/>
      <c r="X2" s="9"/>
      <c r="Y2" s="11"/>
      <c r="Z2" s="11"/>
      <c r="AA2" s="11"/>
      <c r="AB2" s="9"/>
    </row>
    <row r="3" spans="1:28" x14ac:dyDescent="0.35">
      <c r="A3" s="9"/>
      <c r="B3" s="23" t="s">
        <v>2</v>
      </c>
      <c r="C3" s="24"/>
      <c r="D3" s="100">
        <v>26123222</v>
      </c>
      <c r="E3" s="99"/>
      <c r="F3" s="10"/>
      <c r="G3" s="11"/>
      <c r="H3" s="11"/>
      <c r="I3" s="11"/>
      <c r="J3" s="10"/>
      <c r="K3" s="9"/>
      <c r="L3" s="11"/>
      <c r="M3" s="11"/>
      <c r="N3" s="11"/>
      <c r="O3" s="10"/>
      <c r="P3" s="10"/>
      <c r="Q3" s="11"/>
      <c r="R3" s="11"/>
      <c r="S3" s="11"/>
      <c r="T3" s="11"/>
      <c r="U3" s="11"/>
      <c r="V3" s="10"/>
      <c r="W3" s="9"/>
      <c r="X3" s="9"/>
      <c r="Y3" s="11"/>
      <c r="Z3" s="11"/>
      <c r="AA3" s="11"/>
      <c r="AB3" s="9"/>
    </row>
    <row r="4" spans="1:28" ht="14.65" customHeight="1" x14ac:dyDescent="0.35">
      <c r="A4" s="9"/>
      <c r="B4" s="23" t="s">
        <v>3</v>
      </c>
      <c r="C4" s="24"/>
      <c r="D4" s="100" t="s">
        <v>4</v>
      </c>
      <c r="E4" s="99"/>
      <c r="F4" s="10"/>
      <c r="G4" s="11"/>
      <c r="H4" s="11"/>
      <c r="I4" s="11"/>
      <c r="J4" s="10"/>
      <c r="K4" s="9"/>
      <c r="L4" s="11"/>
      <c r="M4" s="11"/>
      <c r="N4" s="11"/>
      <c r="O4" s="10"/>
      <c r="P4" s="10"/>
      <c r="Q4" s="11"/>
      <c r="R4" s="11"/>
      <c r="S4" s="11"/>
      <c r="T4" s="11"/>
      <c r="U4" s="11"/>
      <c r="V4" s="10"/>
      <c r="W4" s="9"/>
      <c r="X4" s="9"/>
      <c r="Y4" s="11"/>
      <c r="Z4" s="11"/>
      <c r="AA4" s="11"/>
      <c r="AB4" s="9"/>
    </row>
    <row r="5" spans="1:28" s="19" customFormat="1" x14ac:dyDescent="0.35">
      <c r="A5" s="16"/>
      <c r="B5" s="84" t="s">
        <v>5</v>
      </c>
      <c r="C5" s="85"/>
      <c r="D5" s="98">
        <v>46150</v>
      </c>
      <c r="E5" s="99"/>
      <c r="F5" s="17"/>
      <c r="G5" s="18"/>
      <c r="H5" s="18"/>
      <c r="I5" s="18"/>
      <c r="J5" s="17"/>
      <c r="K5" s="16"/>
      <c r="L5" s="18"/>
      <c r="M5" s="18"/>
      <c r="N5" s="18"/>
      <c r="O5" s="17"/>
      <c r="P5" s="17"/>
      <c r="Q5" s="18"/>
      <c r="R5" s="18"/>
      <c r="S5" s="18"/>
      <c r="T5" s="18"/>
      <c r="U5" s="18"/>
      <c r="V5" s="17"/>
      <c r="W5" s="16"/>
      <c r="X5" s="16"/>
      <c r="Y5" s="18"/>
      <c r="Z5" s="18"/>
      <c r="AA5" s="18"/>
      <c r="AB5" s="16"/>
    </row>
    <row r="6" spans="1:28" ht="14.65" customHeight="1" x14ac:dyDescent="0.35">
      <c r="A6" s="9"/>
      <c r="B6" s="84" t="s">
        <v>6</v>
      </c>
      <c r="C6" s="85"/>
      <c r="D6" s="100" t="s">
        <v>7</v>
      </c>
      <c r="E6" s="99"/>
      <c r="F6" s="22"/>
      <c r="G6" s="11"/>
      <c r="H6" s="11"/>
      <c r="I6" s="11"/>
      <c r="J6" s="10"/>
      <c r="K6" s="9"/>
      <c r="L6" s="11"/>
      <c r="M6" s="11"/>
      <c r="N6" s="11"/>
      <c r="O6" s="10"/>
      <c r="P6" s="10"/>
      <c r="Q6" s="11"/>
      <c r="R6" s="11"/>
      <c r="S6" s="11"/>
      <c r="T6" s="11"/>
      <c r="U6" s="11"/>
      <c r="V6" s="10"/>
      <c r="W6" s="9"/>
      <c r="X6" s="9"/>
      <c r="Y6" s="11"/>
      <c r="Z6" s="11"/>
      <c r="AA6" s="11"/>
      <c r="AB6" s="9"/>
    </row>
    <row r="7" spans="1:28" x14ac:dyDescent="0.35">
      <c r="A7" s="9"/>
      <c r="B7" s="9"/>
      <c r="C7" s="9"/>
      <c r="D7" s="10"/>
      <c r="E7" s="10"/>
      <c r="F7" s="10"/>
      <c r="G7" s="11"/>
      <c r="H7" s="11"/>
      <c r="I7" s="11"/>
      <c r="J7" s="101" t="s">
        <v>8</v>
      </c>
      <c r="K7" s="102"/>
      <c r="L7" s="102"/>
      <c r="M7" s="102"/>
      <c r="N7" s="102"/>
      <c r="O7" s="102"/>
      <c r="P7" s="102"/>
      <c r="Q7" s="102"/>
      <c r="R7" s="102"/>
      <c r="S7" s="102"/>
      <c r="T7" s="102"/>
      <c r="U7" s="102"/>
      <c r="V7" s="102"/>
      <c r="W7" s="102"/>
      <c r="X7" s="102"/>
      <c r="Y7" s="102"/>
      <c r="Z7" s="102"/>
      <c r="AA7" s="103"/>
      <c r="AB7" s="9"/>
    </row>
    <row r="8" spans="1:28" s="25" customFormat="1" ht="14" x14ac:dyDescent="0.35">
      <c r="A8" s="86" t="s">
        <v>9</v>
      </c>
      <c r="B8" s="87"/>
      <c r="C8" s="87"/>
      <c r="D8" s="87"/>
      <c r="E8" s="87"/>
      <c r="F8" s="87"/>
      <c r="G8" s="87"/>
      <c r="H8" s="87"/>
      <c r="I8" s="88"/>
      <c r="J8" s="89" t="s">
        <v>10</v>
      </c>
      <c r="K8" s="90"/>
      <c r="L8" s="90"/>
      <c r="M8" s="90"/>
      <c r="N8" s="91"/>
      <c r="O8" s="89" t="s">
        <v>11</v>
      </c>
      <c r="P8" s="90"/>
      <c r="Q8" s="90"/>
      <c r="R8" s="90"/>
      <c r="S8" s="90"/>
      <c r="T8" s="90"/>
      <c r="U8" s="91"/>
      <c r="V8" s="89" t="s">
        <v>12</v>
      </c>
      <c r="W8" s="90"/>
      <c r="X8" s="90"/>
      <c r="Y8" s="90"/>
      <c r="Z8" s="90"/>
      <c r="AA8" s="91"/>
    </row>
    <row r="9" spans="1:28" s="25" customFormat="1" ht="14" x14ac:dyDescent="0.35">
      <c r="A9" s="67"/>
      <c r="B9" s="26"/>
      <c r="C9" s="26"/>
      <c r="D9" s="26"/>
      <c r="E9" s="26"/>
      <c r="F9" s="26"/>
      <c r="G9" s="92" t="s">
        <v>13</v>
      </c>
      <c r="H9" s="93"/>
      <c r="I9" s="94"/>
      <c r="J9" s="27"/>
      <c r="K9" s="27"/>
      <c r="L9" s="95" t="s">
        <v>13</v>
      </c>
      <c r="M9" s="96"/>
      <c r="N9" s="97"/>
      <c r="O9" s="27"/>
      <c r="P9" s="27"/>
      <c r="Q9" s="27"/>
      <c r="R9" s="27"/>
      <c r="S9" s="95" t="s">
        <v>13</v>
      </c>
      <c r="T9" s="96"/>
      <c r="U9" s="97"/>
      <c r="V9" s="27"/>
      <c r="W9" s="28"/>
      <c r="X9" s="28"/>
      <c r="Y9" s="92" t="s">
        <v>13</v>
      </c>
      <c r="Z9" s="93"/>
      <c r="AA9" s="94"/>
    </row>
    <row r="10" spans="1:28" s="44" customFormat="1" ht="37.5" x14ac:dyDescent="0.35">
      <c r="A10" s="40" t="s">
        <v>14</v>
      </c>
      <c r="B10" s="41" t="s">
        <v>15</v>
      </c>
      <c r="C10" s="41" t="s">
        <v>16</v>
      </c>
      <c r="D10" s="41" t="s">
        <v>17</v>
      </c>
      <c r="E10" s="41" t="s">
        <v>18</v>
      </c>
      <c r="F10" s="41" t="s">
        <v>19</v>
      </c>
      <c r="G10" s="42" t="s">
        <v>20</v>
      </c>
      <c r="H10" s="42" t="s">
        <v>21</v>
      </c>
      <c r="I10" s="42" t="s">
        <v>22</v>
      </c>
      <c r="J10" s="41" t="s">
        <v>23</v>
      </c>
      <c r="K10" s="41" t="s">
        <v>24</v>
      </c>
      <c r="L10" s="40" t="s">
        <v>20</v>
      </c>
      <c r="M10" s="40" t="s">
        <v>21</v>
      </c>
      <c r="N10" s="40" t="s">
        <v>25</v>
      </c>
      <c r="O10" s="41" t="s">
        <v>23</v>
      </c>
      <c r="P10" s="41" t="s">
        <v>24</v>
      </c>
      <c r="Q10" s="40" t="s">
        <v>26</v>
      </c>
      <c r="R10" s="40" t="s">
        <v>27</v>
      </c>
      <c r="S10" s="40" t="s">
        <v>20</v>
      </c>
      <c r="T10" s="40" t="s">
        <v>21</v>
      </c>
      <c r="U10" s="40" t="s">
        <v>25</v>
      </c>
      <c r="V10" s="41" t="s">
        <v>23</v>
      </c>
      <c r="W10" s="41" t="s">
        <v>24</v>
      </c>
      <c r="X10" s="41" t="s">
        <v>27</v>
      </c>
      <c r="Y10" s="40" t="s">
        <v>20</v>
      </c>
      <c r="Z10" s="40" t="s">
        <v>21</v>
      </c>
      <c r="AA10" s="40" t="s">
        <v>25</v>
      </c>
      <c r="AB10" s="43" t="s">
        <v>28</v>
      </c>
    </row>
    <row r="11" spans="1:28" s="34" customFormat="1" ht="86" x14ac:dyDescent="0.35">
      <c r="A11" s="29">
        <v>1</v>
      </c>
      <c r="B11" s="75">
        <v>46148</v>
      </c>
      <c r="C11" s="30" t="s">
        <v>29</v>
      </c>
      <c r="D11" s="39" t="s">
        <v>30</v>
      </c>
      <c r="E11" s="69" t="s">
        <v>31</v>
      </c>
      <c r="F11" s="69" t="s">
        <v>32</v>
      </c>
      <c r="G11" s="32">
        <v>2</v>
      </c>
      <c r="H11" s="32">
        <v>4</v>
      </c>
      <c r="I11" s="45" t="str">
        <f t="shared" ref="I11:I19" si="0">IF(H11*G11&gt;=10,"KRITISK",IF(AND(H11=2,G11=2),"AKSEPTABEL",IF(H11*G11&gt;=4,"BETYDELIG",IF(H11*G11&gt;0,"AKSEPTABEL","IKKE DEF"))))</f>
        <v>BETYDELIG</v>
      </c>
      <c r="J11" s="69" t="s">
        <v>33</v>
      </c>
      <c r="K11" s="70" t="s">
        <v>34</v>
      </c>
      <c r="L11" s="32">
        <v>1</v>
      </c>
      <c r="M11" s="32">
        <v>3</v>
      </c>
      <c r="N11" s="45" t="str">
        <f t="shared" ref="N11:N20" si="1">IF(M11*L11&gt;=10,"KRITISK",IF(AND(M11=2,L11=2),"AKSEPTABEL",IF(M11*L11&gt;=4,"BETYDELIG",IF(M11*L11&gt;0,"AKSEPTABEL","IKKE DEF"))))</f>
        <v>AKSEPTABEL</v>
      </c>
      <c r="O11" s="31"/>
      <c r="P11" s="31"/>
      <c r="Q11" s="33"/>
      <c r="R11" s="33"/>
      <c r="S11" s="32"/>
      <c r="T11" s="32"/>
      <c r="U11" s="45" t="str">
        <f t="shared" ref="U11:U20" si="2">IF(T11*S11&gt;=10,"KRITISK",IF(AND(T11=2,S11=2),"AKSEPTABEL",IF(T11*S11&gt;=4,"BETYDELIG",IF(T11*S11&gt;0,"AKSEPTABEL","IKKE DEF"))))</f>
        <v>IKKE DEF</v>
      </c>
      <c r="V11" s="31"/>
      <c r="W11" s="29"/>
      <c r="X11" s="29"/>
      <c r="Y11" s="32"/>
      <c r="Z11" s="32"/>
      <c r="AA11" s="45" t="str">
        <f t="shared" ref="AA11:AA20" si="3">IF(Z11*Y11&gt;=10,"KRITISK",IF(AND(Z11=2,Y11=2),"AKSEPTABEL",IF(Z11*Y11&gt;=4,"BETYDELIG",IF(Z11*Y11&gt;0,"AKSEPTABEL","IKKE DEF"))))</f>
        <v>IKKE DEF</v>
      </c>
      <c r="AB11" s="29"/>
    </row>
    <row r="12" spans="1:28" s="34" customFormat="1" ht="42" x14ac:dyDescent="0.35">
      <c r="A12" s="68" t="s">
        <v>35</v>
      </c>
      <c r="B12" s="75">
        <v>46148</v>
      </c>
      <c r="C12" s="30" t="s">
        <v>29</v>
      </c>
      <c r="D12" s="39"/>
      <c r="E12" s="69" t="s">
        <v>36</v>
      </c>
      <c r="F12" s="69" t="s">
        <v>37</v>
      </c>
      <c r="G12" s="32">
        <v>2</v>
      </c>
      <c r="H12" s="32">
        <v>2</v>
      </c>
      <c r="I12" s="45" t="str">
        <f>IF(H12*G12&gt;=10,"KRITISK",IF(AND(H12=2,G12=2),"AKSEPTABEL",IF(H12*G12&gt;=4,"BETYDELIG",IF(H12*G12&gt;0,"AKSEPTABEL","IKKE DEF"))))</f>
        <v>AKSEPTABEL</v>
      </c>
      <c r="J12" s="69" t="s">
        <v>38</v>
      </c>
      <c r="K12" s="70" t="s">
        <v>34</v>
      </c>
      <c r="L12" s="32">
        <v>1</v>
      </c>
      <c r="M12" s="32">
        <v>3</v>
      </c>
      <c r="N12" s="45" t="str">
        <f>IF(M12*L12&gt;=10,"KRITISK",IF(AND(M12=2,L12=2),"AKSEPTABEL",IF(M12*L12&gt;=4,"BETYDELIG",IF(M12*L12&gt;0,"AKSEPTABEL","IKKE DEF"))))</f>
        <v>AKSEPTABEL</v>
      </c>
      <c r="O12" s="31"/>
      <c r="P12" s="31"/>
      <c r="Q12" s="33"/>
      <c r="R12" s="33"/>
      <c r="S12" s="32"/>
      <c r="T12" s="32"/>
      <c r="U12" s="45" t="str">
        <f t="shared" si="2"/>
        <v>IKKE DEF</v>
      </c>
      <c r="V12" s="31"/>
      <c r="W12" s="29"/>
      <c r="X12" s="29"/>
      <c r="Y12" s="32"/>
      <c r="Z12" s="32"/>
      <c r="AA12" s="45" t="str">
        <f t="shared" si="3"/>
        <v>IKKE DEF</v>
      </c>
      <c r="AB12" s="29"/>
    </row>
    <row r="13" spans="1:28" s="34" customFormat="1" ht="57" x14ac:dyDescent="0.35">
      <c r="A13" s="29">
        <v>2</v>
      </c>
      <c r="B13" s="75">
        <v>46145</v>
      </c>
      <c r="C13" s="30" t="s">
        <v>39</v>
      </c>
      <c r="D13" s="39" t="s">
        <v>40</v>
      </c>
      <c r="E13" s="69" t="s">
        <v>41</v>
      </c>
      <c r="F13" s="82" t="s">
        <v>42</v>
      </c>
      <c r="G13" s="32">
        <v>3</v>
      </c>
      <c r="H13" s="32">
        <v>2</v>
      </c>
      <c r="I13" s="45" t="str">
        <f t="shared" si="0"/>
        <v>BETYDELIG</v>
      </c>
      <c r="J13" s="69" t="s">
        <v>43</v>
      </c>
      <c r="K13" s="70" t="s">
        <v>34</v>
      </c>
      <c r="L13" s="32">
        <v>2</v>
      </c>
      <c r="M13" s="32">
        <v>2</v>
      </c>
      <c r="N13" s="45" t="str">
        <f t="shared" si="1"/>
        <v>AKSEPTABEL</v>
      </c>
      <c r="O13" s="31"/>
      <c r="P13" s="31"/>
      <c r="Q13" s="33"/>
      <c r="R13" s="33"/>
      <c r="S13" s="32"/>
      <c r="T13" s="32"/>
      <c r="U13" s="45" t="str">
        <f t="shared" si="2"/>
        <v>IKKE DEF</v>
      </c>
      <c r="V13" s="31"/>
      <c r="W13" s="29"/>
      <c r="X13" s="29"/>
      <c r="Y13" s="32"/>
      <c r="Z13" s="32"/>
      <c r="AA13" s="45" t="str">
        <f t="shared" si="3"/>
        <v>IKKE DEF</v>
      </c>
      <c r="AB13" s="29"/>
    </row>
    <row r="14" spans="1:28" s="34" customFormat="1" ht="154" x14ac:dyDescent="0.35">
      <c r="A14" s="29">
        <v>3</v>
      </c>
      <c r="B14" s="75">
        <v>46145</v>
      </c>
      <c r="C14" s="29" t="s">
        <v>181</v>
      </c>
      <c r="D14" s="55" t="s">
        <v>44</v>
      </c>
      <c r="E14" s="69" t="s">
        <v>45</v>
      </c>
      <c r="F14" s="69" t="s">
        <v>46</v>
      </c>
      <c r="G14" s="32">
        <v>3</v>
      </c>
      <c r="H14" s="32">
        <v>4</v>
      </c>
      <c r="I14" s="45" t="str">
        <f t="shared" si="0"/>
        <v>KRITISK</v>
      </c>
      <c r="J14" s="69" t="s">
        <v>47</v>
      </c>
      <c r="K14" s="70" t="s">
        <v>34</v>
      </c>
      <c r="L14" s="32">
        <v>2</v>
      </c>
      <c r="M14" s="32">
        <v>3</v>
      </c>
      <c r="N14" s="45" t="str">
        <f t="shared" si="1"/>
        <v>BETYDELIG</v>
      </c>
      <c r="O14" s="31"/>
      <c r="P14" s="31"/>
      <c r="Q14" s="33"/>
      <c r="R14" s="33"/>
      <c r="S14" s="32"/>
      <c r="T14" s="32"/>
      <c r="U14" s="45" t="str">
        <f t="shared" si="2"/>
        <v>IKKE DEF</v>
      </c>
      <c r="V14" s="31"/>
      <c r="W14" s="29"/>
      <c r="X14" s="29"/>
      <c r="Y14" s="32"/>
      <c r="Z14" s="32"/>
      <c r="AA14" s="45" t="str">
        <f t="shared" si="3"/>
        <v>IKKE DEF</v>
      </c>
      <c r="AB14" s="29"/>
    </row>
    <row r="15" spans="1:28" s="34" customFormat="1" ht="126" x14ac:dyDescent="0.35">
      <c r="A15" s="29">
        <v>4</v>
      </c>
      <c r="B15" s="76">
        <v>46148</v>
      </c>
      <c r="C15" s="30" t="s">
        <v>29</v>
      </c>
      <c r="D15" s="39" t="s">
        <v>48</v>
      </c>
      <c r="E15" s="71" t="s">
        <v>49</v>
      </c>
      <c r="F15" s="71" t="s">
        <v>50</v>
      </c>
      <c r="G15" s="32">
        <v>2</v>
      </c>
      <c r="H15" s="32">
        <v>4</v>
      </c>
      <c r="I15" s="45" t="str">
        <f t="shared" si="0"/>
        <v>BETYDELIG</v>
      </c>
      <c r="J15" s="71" t="s">
        <v>51</v>
      </c>
      <c r="K15" s="72" t="s">
        <v>34</v>
      </c>
      <c r="L15" s="32">
        <v>2</v>
      </c>
      <c r="M15" s="32">
        <v>4</v>
      </c>
      <c r="N15" s="45" t="str">
        <f t="shared" si="1"/>
        <v>BETYDELIG</v>
      </c>
      <c r="O15" s="35"/>
      <c r="P15" s="30"/>
      <c r="Q15" s="33"/>
      <c r="R15" s="33"/>
      <c r="S15" s="32"/>
      <c r="T15" s="32"/>
      <c r="U15" s="45" t="str">
        <f t="shared" si="2"/>
        <v>IKKE DEF</v>
      </c>
      <c r="V15" s="35"/>
      <c r="W15" s="30"/>
      <c r="X15" s="37"/>
      <c r="Y15" s="38"/>
      <c r="Z15" s="38"/>
      <c r="AA15" s="45" t="str">
        <f t="shared" si="3"/>
        <v>IKKE DEF</v>
      </c>
      <c r="AB15" s="29"/>
    </row>
    <row r="16" spans="1:28" s="34" customFormat="1" ht="280" x14ac:dyDescent="0.35">
      <c r="A16" s="29">
        <v>5</v>
      </c>
      <c r="B16" s="76">
        <v>46148</v>
      </c>
      <c r="C16" s="30" t="s">
        <v>29</v>
      </c>
      <c r="D16" s="55" t="s">
        <v>52</v>
      </c>
      <c r="E16" s="71" t="s">
        <v>53</v>
      </c>
      <c r="F16" s="71" t="s">
        <v>54</v>
      </c>
      <c r="G16" s="32">
        <v>3</v>
      </c>
      <c r="H16" s="32">
        <v>5</v>
      </c>
      <c r="I16" s="45" t="str">
        <f t="shared" si="0"/>
        <v>KRITISK</v>
      </c>
      <c r="J16" s="71" t="s">
        <v>55</v>
      </c>
      <c r="K16" s="72" t="s">
        <v>34</v>
      </c>
      <c r="L16" s="32">
        <v>2</v>
      </c>
      <c r="M16" s="32">
        <v>4</v>
      </c>
      <c r="N16" s="45" t="str">
        <f t="shared" si="1"/>
        <v>BETYDELIG</v>
      </c>
      <c r="O16" s="35"/>
      <c r="P16" s="30"/>
      <c r="Q16" s="33"/>
      <c r="R16" s="33"/>
      <c r="S16" s="32"/>
      <c r="T16" s="32"/>
      <c r="U16" s="45" t="str">
        <f t="shared" si="2"/>
        <v>IKKE DEF</v>
      </c>
      <c r="V16" s="35"/>
      <c r="W16" s="30"/>
      <c r="X16" s="30"/>
      <c r="Y16" s="36"/>
      <c r="Z16" s="36"/>
      <c r="AA16" s="45" t="str">
        <f t="shared" si="3"/>
        <v>IKKE DEF</v>
      </c>
      <c r="AB16" s="29"/>
    </row>
    <row r="17" spans="1:28" s="34" customFormat="1" ht="71.5" x14ac:dyDescent="0.35">
      <c r="A17" s="29">
        <v>7</v>
      </c>
      <c r="B17" s="76">
        <v>46148</v>
      </c>
      <c r="C17" s="30" t="s">
        <v>29</v>
      </c>
      <c r="D17" s="55" t="s">
        <v>57</v>
      </c>
      <c r="E17" s="71" t="s">
        <v>58</v>
      </c>
      <c r="F17" s="79" t="s">
        <v>59</v>
      </c>
      <c r="G17" s="77">
        <v>2</v>
      </c>
      <c r="H17" s="77">
        <v>4</v>
      </c>
      <c r="I17" s="45" t="str">
        <f t="shared" si="0"/>
        <v>BETYDELIG</v>
      </c>
      <c r="J17" s="71" t="s">
        <v>33</v>
      </c>
      <c r="K17" s="80" t="s">
        <v>34</v>
      </c>
      <c r="L17" s="36">
        <v>1</v>
      </c>
      <c r="M17" s="36">
        <v>3</v>
      </c>
      <c r="N17" s="45" t="str">
        <f t="shared" si="1"/>
        <v>AKSEPTABEL</v>
      </c>
      <c r="O17" s="35"/>
      <c r="P17" s="30"/>
      <c r="Q17" s="33"/>
      <c r="R17" s="33"/>
      <c r="S17" s="32"/>
      <c r="T17" s="32"/>
      <c r="U17" s="45" t="str">
        <f t="shared" si="2"/>
        <v>IKKE DEF</v>
      </c>
      <c r="V17" s="35"/>
      <c r="W17" s="30"/>
      <c r="X17" s="30"/>
      <c r="Y17" s="36"/>
      <c r="Z17" s="36"/>
      <c r="AA17" s="45" t="str">
        <f t="shared" si="3"/>
        <v>IKKE DEF</v>
      </c>
      <c r="AB17" s="29"/>
    </row>
    <row r="18" spans="1:28" s="34" customFormat="1" ht="112" x14ac:dyDescent="0.35">
      <c r="A18" s="29">
        <v>10</v>
      </c>
      <c r="B18" s="76">
        <v>46148</v>
      </c>
      <c r="C18" s="30" t="s">
        <v>29</v>
      </c>
      <c r="D18" s="55" t="s">
        <v>62</v>
      </c>
      <c r="E18" s="71" t="s">
        <v>63</v>
      </c>
      <c r="F18" s="71" t="s">
        <v>64</v>
      </c>
      <c r="G18" s="36">
        <v>2</v>
      </c>
      <c r="H18" s="36">
        <v>4</v>
      </c>
      <c r="I18" s="45" t="str">
        <f t="shared" si="0"/>
        <v>BETYDELIG</v>
      </c>
      <c r="J18" s="71" t="s">
        <v>65</v>
      </c>
      <c r="K18" s="72" t="s">
        <v>34</v>
      </c>
      <c r="L18" s="36">
        <v>2</v>
      </c>
      <c r="M18" s="36">
        <v>2</v>
      </c>
      <c r="N18" s="45" t="str">
        <f t="shared" si="1"/>
        <v>AKSEPTABEL</v>
      </c>
      <c r="O18" s="35"/>
      <c r="P18" s="30"/>
      <c r="Q18" s="33"/>
      <c r="R18" s="33"/>
      <c r="S18" s="36"/>
      <c r="T18" s="36"/>
      <c r="U18" s="45" t="str">
        <f t="shared" si="2"/>
        <v>IKKE DEF</v>
      </c>
      <c r="V18" s="35"/>
      <c r="W18" s="30"/>
      <c r="X18" s="30"/>
      <c r="Y18" s="36"/>
      <c r="Z18" s="36"/>
      <c r="AA18" s="45" t="str">
        <f t="shared" si="3"/>
        <v>IKKE DEF</v>
      </c>
      <c r="AB18" s="29"/>
    </row>
    <row r="19" spans="1:28" s="34" customFormat="1" ht="98" x14ac:dyDescent="0.35">
      <c r="A19" s="29">
        <v>11</v>
      </c>
      <c r="B19" s="75">
        <v>46145</v>
      </c>
      <c r="C19" s="30" t="s">
        <v>39</v>
      </c>
      <c r="D19" s="55" t="s">
        <v>66</v>
      </c>
      <c r="E19" s="71" t="s">
        <v>67</v>
      </c>
      <c r="F19" s="71" t="s">
        <v>68</v>
      </c>
      <c r="G19" s="32">
        <v>2</v>
      </c>
      <c r="H19" s="32">
        <v>4</v>
      </c>
      <c r="I19" s="45" t="str">
        <f t="shared" si="0"/>
        <v>BETYDELIG</v>
      </c>
      <c r="J19" s="83" t="s">
        <v>69</v>
      </c>
      <c r="K19" s="72" t="s">
        <v>34</v>
      </c>
      <c r="L19" s="32">
        <v>2</v>
      </c>
      <c r="M19" s="32">
        <v>4</v>
      </c>
      <c r="N19" s="45" t="str">
        <f t="shared" si="1"/>
        <v>BETYDELIG</v>
      </c>
      <c r="O19" s="35"/>
      <c r="P19" s="30"/>
      <c r="Q19" s="33"/>
      <c r="R19" s="33"/>
      <c r="S19" s="36"/>
      <c r="T19" s="36"/>
      <c r="U19" s="45" t="str">
        <f t="shared" si="2"/>
        <v>IKKE DEF</v>
      </c>
      <c r="V19" s="35"/>
      <c r="W19" s="30"/>
      <c r="X19" s="30"/>
      <c r="Y19" s="36"/>
      <c r="Z19" s="36"/>
      <c r="AA19" s="45" t="str">
        <f t="shared" si="3"/>
        <v>IKKE DEF</v>
      </c>
      <c r="AB19" s="29"/>
    </row>
    <row r="20" spans="1:28" s="34" customFormat="1" ht="166.5" customHeight="1" x14ac:dyDescent="0.35">
      <c r="A20" s="29">
        <v>13</v>
      </c>
      <c r="B20" s="76">
        <v>46148</v>
      </c>
      <c r="C20" s="30" t="s">
        <v>29</v>
      </c>
      <c r="D20" s="55" t="s">
        <v>71</v>
      </c>
      <c r="E20" s="71" t="s">
        <v>72</v>
      </c>
      <c r="F20" s="71" t="s">
        <v>73</v>
      </c>
      <c r="G20" s="32">
        <v>2</v>
      </c>
      <c r="H20" s="32">
        <v>4</v>
      </c>
      <c r="I20" s="45" t="str">
        <f t="shared" ref="I20" si="4">IF(H20*G20&gt;=10,"KRITISK",IF(AND(H20=2,G20=2),"AKSEPTABEL",IF(H20*G20&gt;=4,"BETYDELIG",IF(H20*G20&gt;0,"AKSEPTABEL","IKKE DEF"))))</f>
        <v>BETYDELIG</v>
      </c>
      <c r="J20" s="71" t="s">
        <v>74</v>
      </c>
      <c r="K20" s="72" t="s">
        <v>34</v>
      </c>
      <c r="L20" s="32">
        <v>1</v>
      </c>
      <c r="M20" s="32">
        <v>4</v>
      </c>
      <c r="N20" s="45" t="str">
        <f t="shared" si="1"/>
        <v>BETYDELIG</v>
      </c>
      <c r="O20" s="35"/>
      <c r="P20" s="30"/>
      <c r="Q20" s="33"/>
      <c r="R20" s="33"/>
      <c r="S20" s="36"/>
      <c r="T20" s="36"/>
      <c r="U20" s="45" t="str">
        <f t="shared" si="2"/>
        <v>IKKE DEF</v>
      </c>
      <c r="V20" s="35"/>
      <c r="W20" s="30"/>
      <c r="X20" s="30"/>
      <c r="Y20" s="36"/>
      <c r="Z20" s="36"/>
      <c r="AA20" s="45" t="str">
        <f t="shared" si="3"/>
        <v>IKKE DEF</v>
      </c>
      <c r="AB20" s="29"/>
    </row>
    <row r="21" spans="1:28" s="34" customFormat="1" ht="50" x14ac:dyDescent="0.35">
      <c r="A21" s="29">
        <v>14</v>
      </c>
      <c r="B21" s="75">
        <v>46145</v>
      </c>
      <c r="C21" s="30" t="s">
        <v>180</v>
      </c>
      <c r="D21" s="39" t="s">
        <v>75</v>
      </c>
      <c r="E21" s="74" t="s">
        <v>76</v>
      </c>
      <c r="F21" s="71" t="s">
        <v>68</v>
      </c>
      <c r="G21" s="36">
        <v>2</v>
      </c>
      <c r="H21" s="36">
        <v>3</v>
      </c>
      <c r="I21" s="45" t="str">
        <f t="shared" ref="I21:I26" si="5">IF(H21*G21&gt;=10,"KRITISK",IF(AND(H21=2,G21=2),"AKSEPTABEL",IF(H21*G21&gt;=4,"BETYDELIG",IF(H21*G21&gt;0,"AKSEPTABEL","IKKE DEF"))))</f>
        <v>BETYDELIG</v>
      </c>
      <c r="J21" s="73" t="s">
        <v>77</v>
      </c>
      <c r="K21" s="72" t="s">
        <v>34</v>
      </c>
      <c r="L21" s="36">
        <v>2</v>
      </c>
      <c r="M21" s="36">
        <v>2</v>
      </c>
      <c r="N21" s="45" t="str">
        <f>IF(M21*L21&gt;=10,"KRITISK",IF(AND(M21=2,L21=2),"AKSEPTABEL",IF(M21*L21&gt;=4,"BETYDELIG",IF(M21*L21&gt;0,"AKSEPTABEL","IKKE DEF"))))</f>
        <v>AKSEPTABEL</v>
      </c>
      <c r="O21" s="35"/>
      <c r="P21" s="30"/>
      <c r="Q21" s="33"/>
      <c r="R21" s="33"/>
      <c r="S21" s="36"/>
      <c r="T21" s="36"/>
      <c r="U21" s="45" t="str">
        <f t="shared" ref="U21:U26" si="6">IF(T21*S21&gt;=10,"KRITISK",IF(AND(T21=2,S21=2),"AKSEPTABEL",IF(T21*S21&gt;=4,"BETYDELIG",IF(T21*S21&gt;0,"AKSEPTABEL","IKKE DEF"))))</f>
        <v>IKKE DEF</v>
      </c>
      <c r="V21" s="35"/>
      <c r="W21" s="30"/>
      <c r="X21" s="30"/>
      <c r="Y21" s="36"/>
      <c r="Z21" s="36"/>
      <c r="AA21" s="45" t="str">
        <f t="shared" ref="AA21:AA26" si="7">IF(Z21*Y21&gt;=10,"KRITISK",IF(AND(Z21=2,Y21=2),"AKSEPTABEL",IF(Z21*Y21&gt;=4,"BETYDELIG",IF(Z21*Y21&gt;0,"AKSEPTABEL","IKKE DEF"))))</f>
        <v>IKKE DEF</v>
      </c>
      <c r="AB21" s="29"/>
    </row>
    <row r="22" spans="1:28" s="34" customFormat="1" ht="244.5" customHeight="1" x14ac:dyDescent="0.35">
      <c r="A22" s="29">
        <v>17</v>
      </c>
      <c r="B22" s="76">
        <v>46148</v>
      </c>
      <c r="C22" s="30" t="s">
        <v>29</v>
      </c>
      <c r="D22" s="55" t="s">
        <v>80</v>
      </c>
      <c r="E22" s="74" t="s">
        <v>81</v>
      </c>
      <c r="F22" s="74" t="s">
        <v>82</v>
      </c>
      <c r="G22" s="36">
        <v>2</v>
      </c>
      <c r="H22" s="36">
        <v>3</v>
      </c>
      <c r="I22" s="45" t="str">
        <f t="shared" ref="I22" si="8">IF(H22*G22&gt;=10,"KRITISK",IF(AND(H22=2,G22=2),"AKSEPTABEL",IF(H22*G22&gt;=4,"BETYDELIG",IF(H22*G22&gt;0,"AKSEPTABEL","IKKE DEF"))))</f>
        <v>BETYDELIG</v>
      </c>
      <c r="J22" s="74" t="s">
        <v>83</v>
      </c>
      <c r="K22" s="72" t="s">
        <v>34</v>
      </c>
      <c r="L22" s="32">
        <v>1</v>
      </c>
      <c r="M22" s="32">
        <v>3</v>
      </c>
      <c r="N22" s="45" t="str">
        <f t="shared" ref="N22:N26" si="9">IF(M22*L22&gt;=10,"KRITISK",IF(AND(M22=2,L22=2),"AKSEPTABEL",IF(M22*L22&gt;=4,"BETYDELIG",IF(M22*L22&gt;0,"AKSEPTABEL","IKKE DEF"))))</f>
        <v>AKSEPTABEL</v>
      </c>
      <c r="O22" s="35"/>
      <c r="P22" s="30"/>
      <c r="Q22" s="33"/>
      <c r="R22" s="33"/>
      <c r="S22" s="36"/>
      <c r="T22" s="36"/>
      <c r="U22" s="45" t="str">
        <f t="shared" si="6"/>
        <v>IKKE DEF</v>
      </c>
      <c r="V22" s="35"/>
      <c r="W22" s="30"/>
      <c r="X22" s="30"/>
      <c r="Y22" s="36"/>
      <c r="Z22" s="36"/>
      <c r="AA22" s="45" t="str">
        <f t="shared" si="7"/>
        <v>IKKE DEF</v>
      </c>
      <c r="AB22" s="29"/>
    </row>
    <row r="23" spans="1:28" s="34" customFormat="1" ht="143.5" x14ac:dyDescent="0.35">
      <c r="A23" s="29">
        <v>18</v>
      </c>
      <c r="B23" s="76">
        <v>46148</v>
      </c>
      <c r="C23" s="30" t="s">
        <v>29</v>
      </c>
      <c r="D23" s="78" t="s">
        <v>84</v>
      </c>
      <c r="E23" s="69" t="s">
        <v>85</v>
      </c>
      <c r="F23" s="81" t="s">
        <v>86</v>
      </c>
      <c r="G23" s="36">
        <v>2</v>
      </c>
      <c r="H23" s="36">
        <v>2</v>
      </c>
      <c r="I23" s="45" t="str">
        <f t="shared" ref="I23" si="10">IF(H23*G23&gt;=10,"KRITISK",IF(AND(H23=2,G23=2),"AKSEPTABEL",IF(H23*G23&gt;=4,"BETYDELIG",IF(H23*G23&gt;0,"AKSEPTABEL","IKKE DEF"))))</f>
        <v>AKSEPTABEL</v>
      </c>
      <c r="J23" s="69" t="s">
        <v>87</v>
      </c>
      <c r="K23" s="72" t="s">
        <v>34</v>
      </c>
      <c r="L23" s="32">
        <v>1</v>
      </c>
      <c r="M23" s="32">
        <v>2</v>
      </c>
      <c r="N23" s="45" t="str">
        <f t="shared" ref="N23" si="11">IF(M23*L23&gt;=10,"KRITISK",IF(AND(M23=2,L23=2),"AKSEPTABEL",IF(M23*L23&gt;=4,"BETYDELIG",IF(M23*L23&gt;0,"AKSEPTABEL","IKKE DEF"))))</f>
        <v>AKSEPTABEL</v>
      </c>
      <c r="O23" s="31"/>
      <c r="P23" s="31"/>
      <c r="Q23" s="33"/>
      <c r="R23" s="33"/>
      <c r="S23" s="32"/>
      <c r="T23" s="32"/>
      <c r="U23" s="45" t="str">
        <f t="shared" si="6"/>
        <v>IKKE DEF</v>
      </c>
      <c r="V23" s="31"/>
      <c r="W23" s="29"/>
      <c r="X23" s="29"/>
      <c r="Y23" s="32"/>
      <c r="Z23" s="32"/>
      <c r="AA23" s="45" t="str">
        <f t="shared" si="7"/>
        <v>IKKE DEF</v>
      </c>
      <c r="AB23" s="29"/>
    </row>
    <row r="24" spans="1:28" s="34" customFormat="1" ht="57" x14ac:dyDescent="0.35">
      <c r="A24" s="29">
        <v>20</v>
      </c>
      <c r="B24" s="75">
        <v>46145</v>
      </c>
      <c r="C24" s="29" t="s">
        <v>179</v>
      </c>
      <c r="D24" s="55" t="s">
        <v>89</v>
      </c>
      <c r="E24" s="69" t="s">
        <v>90</v>
      </c>
      <c r="F24" s="69" t="s">
        <v>91</v>
      </c>
      <c r="G24" s="32">
        <v>2</v>
      </c>
      <c r="H24" s="32">
        <v>2</v>
      </c>
      <c r="I24" s="45" t="str">
        <f t="shared" si="5"/>
        <v>AKSEPTABEL</v>
      </c>
      <c r="J24" s="69" t="s">
        <v>92</v>
      </c>
      <c r="K24" s="72" t="s">
        <v>34</v>
      </c>
      <c r="L24" s="32">
        <v>1</v>
      </c>
      <c r="M24" s="32">
        <v>2</v>
      </c>
      <c r="N24" s="45" t="str">
        <f t="shared" si="9"/>
        <v>AKSEPTABEL</v>
      </c>
      <c r="O24" s="31"/>
      <c r="P24" s="31"/>
      <c r="Q24" s="33"/>
      <c r="R24" s="33"/>
      <c r="S24" s="32"/>
      <c r="T24" s="32"/>
      <c r="U24" s="45" t="str">
        <f t="shared" si="6"/>
        <v>IKKE DEF</v>
      </c>
      <c r="V24" s="31"/>
      <c r="W24" s="29"/>
      <c r="X24" s="29"/>
      <c r="Y24" s="32"/>
      <c r="Z24" s="32"/>
      <c r="AA24" s="45" t="str">
        <f t="shared" si="7"/>
        <v>IKKE DEF</v>
      </c>
      <c r="AB24" s="29"/>
    </row>
    <row r="25" spans="1:28" s="34" customFormat="1" ht="28" x14ac:dyDescent="0.35">
      <c r="A25" s="29">
        <v>21</v>
      </c>
      <c r="B25" s="75">
        <v>46145</v>
      </c>
      <c r="C25" s="29" t="s">
        <v>179</v>
      </c>
      <c r="D25" s="55" t="s">
        <v>93</v>
      </c>
      <c r="E25" s="69" t="s">
        <v>94</v>
      </c>
      <c r="F25" s="69" t="s">
        <v>95</v>
      </c>
      <c r="G25" s="32">
        <v>2</v>
      </c>
      <c r="H25" s="32">
        <v>2</v>
      </c>
      <c r="I25" s="45" t="str">
        <f t="shared" si="5"/>
        <v>AKSEPTABEL</v>
      </c>
      <c r="J25" s="69" t="s">
        <v>96</v>
      </c>
      <c r="K25" s="72" t="s">
        <v>34</v>
      </c>
      <c r="L25" s="32">
        <v>2</v>
      </c>
      <c r="M25" s="32">
        <v>2</v>
      </c>
      <c r="N25" s="45" t="str">
        <f t="shared" si="9"/>
        <v>AKSEPTABEL</v>
      </c>
      <c r="O25" s="31"/>
      <c r="P25" s="31"/>
      <c r="Q25" s="33"/>
      <c r="R25" s="33"/>
      <c r="S25" s="32"/>
      <c r="T25" s="32"/>
      <c r="U25" s="45" t="str">
        <f t="shared" si="6"/>
        <v>IKKE DEF</v>
      </c>
      <c r="V25" s="31"/>
      <c r="W25" s="29"/>
      <c r="X25" s="29"/>
      <c r="Y25" s="32"/>
      <c r="Z25" s="32"/>
      <c r="AA25" s="45" t="str">
        <f t="shared" si="7"/>
        <v>IKKE DEF</v>
      </c>
      <c r="AB25" s="29"/>
    </row>
    <row r="26" spans="1:28" s="34" customFormat="1" ht="42" x14ac:dyDescent="0.35">
      <c r="A26" s="29">
        <v>22</v>
      </c>
      <c r="B26" s="75">
        <v>46145</v>
      </c>
      <c r="C26" s="29" t="s">
        <v>179</v>
      </c>
      <c r="D26" s="55" t="s">
        <v>97</v>
      </c>
      <c r="E26" s="69" t="s">
        <v>98</v>
      </c>
      <c r="F26" s="69" t="s">
        <v>99</v>
      </c>
      <c r="G26" s="32">
        <v>3</v>
      </c>
      <c r="H26" s="32">
        <v>3</v>
      </c>
      <c r="I26" s="45" t="str">
        <f t="shared" si="5"/>
        <v>BETYDELIG</v>
      </c>
      <c r="J26" s="69" t="s">
        <v>100</v>
      </c>
      <c r="K26" s="72" t="s">
        <v>101</v>
      </c>
      <c r="L26" s="32">
        <v>2</v>
      </c>
      <c r="M26" s="32">
        <v>2</v>
      </c>
      <c r="N26" s="45" t="str">
        <f t="shared" si="9"/>
        <v>AKSEPTABEL</v>
      </c>
      <c r="O26" s="31"/>
      <c r="P26" s="31"/>
      <c r="Q26" s="33"/>
      <c r="R26" s="33"/>
      <c r="S26" s="32"/>
      <c r="T26" s="32"/>
      <c r="U26" s="45" t="str">
        <f t="shared" si="6"/>
        <v>IKKE DEF</v>
      </c>
      <c r="V26" s="31"/>
      <c r="W26" s="29"/>
      <c r="X26" s="29"/>
      <c r="Y26" s="32"/>
      <c r="Z26" s="32"/>
      <c r="AA26" s="45" t="str">
        <f t="shared" si="7"/>
        <v>IKKE DEF</v>
      </c>
      <c r="AB26" s="29"/>
    </row>
    <row r="27" spans="1:28" x14ac:dyDescent="0.35">
      <c r="A27" s="9"/>
      <c r="B27" s="9"/>
      <c r="C27" s="9"/>
      <c r="D27" s="10"/>
      <c r="E27" s="10"/>
      <c r="F27" s="10"/>
      <c r="G27" s="11"/>
      <c r="H27" s="11"/>
      <c r="I27" s="11"/>
      <c r="J27" s="10"/>
      <c r="K27" s="9"/>
      <c r="L27" s="11"/>
      <c r="M27" s="11"/>
      <c r="N27" s="11"/>
      <c r="O27" s="10"/>
      <c r="P27" s="10"/>
      <c r="Q27" s="11"/>
      <c r="R27" s="11"/>
      <c r="S27" s="11"/>
      <c r="T27" s="11"/>
      <c r="U27" s="11"/>
      <c r="V27" s="10"/>
      <c r="W27" s="9"/>
      <c r="X27" s="9"/>
      <c r="Y27" s="11"/>
      <c r="Z27" s="11"/>
      <c r="AA27" s="11"/>
      <c r="AB27" s="9"/>
    </row>
  </sheetData>
  <autoFilter ref="A10:U10" xr:uid="{00000000-0009-0000-0000-000001000000}"/>
  <mergeCells count="17">
    <mergeCell ref="E1:F1"/>
    <mergeCell ref="E2:F2"/>
    <mergeCell ref="Y9:AA9"/>
    <mergeCell ref="D3:E3"/>
    <mergeCell ref="D4:E4"/>
    <mergeCell ref="B5:C5"/>
    <mergeCell ref="A8:I8"/>
    <mergeCell ref="J8:N8"/>
    <mergeCell ref="O8:U8"/>
    <mergeCell ref="G9:I9"/>
    <mergeCell ref="L9:N9"/>
    <mergeCell ref="S9:U9"/>
    <mergeCell ref="B6:C6"/>
    <mergeCell ref="D5:E5"/>
    <mergeCell ref="D6:E6"/>
    <mergeCell ref="J7:AA7"/>
    <mergeCell ref="V8:AA8"/>
  </mergeCells>
  <conditionalFormatting sqref="I11:I26 N11:N26 U11:U26 AA11:AA26">
    <cfRule type="cellIs" dxfId="3" priority="1" operator="equal">
      <formula>"IKKE DEF"</formula>
    </cfRule>
    <cfRule type="cellIs" dxfId="2" priority="2" operator="equal">
      <formula>"AKSEPTABEL"</formula>
    </cfRule>
    <cfRule type="cellIs" dxfId="1" priority="3" operator="equal">
      <formula>"BETYDELIG"</formula>
    </cfRule>
    <cfRule type="cellIs" dxfId="0" priority="4" operator="equal">
      <formula>"KRITISK"</formula>
    </cfRule>
  </conditionalFormatting>
  <dataValidations count="1">
    <dataValidation type="list" allowBlank="1" showInputMessage="1" showErrorMessage="1" sqref="L19:M20 G19:H20 G11:H17 L11:M16 Y11:Z14 S11:T17 Y23:Z1048576 S23:T1048576 G24:H1048576 L22:M1048576" xr:uid="{F488279C-3A7E-4087-BC7F-E5ADD1F80842}">
      <formula1>"1,2,3,4,5"</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oddFoote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pageSetUpPr fitToPage="1"/>
  </sheetPr>
  <dimension ref="B1:Z64"/>
  <sheetViews>
    <sheetView showGridLines="0" zoomScale="90" zoomScaleNormal="90" workbookViewId="0">
      <pane ySplit="1" topLeftCell="A2" activePane="bottomLeft" state="frozen"/>
      <selection pane="bottomLeft" activeCell="B35" sqref="B35"/>
    </sheetView>
  </sheetViews>
  <sheetFormatPr baseColWidth="10" defaultColWidth="10.7265625" defaultRowHeight="14.5" x14ac:dyDescent="0.35"/>
  <cols>
    <col min="1" max="1" width="1.7265625" style="1" customWidth="1"/>
    <col min="2" max="16384" width="10.7265625" style="1"/>
  </cols>
  <sheetData>
    <row r="1" spans="2:13" ht="18" customHeight="1" x14ac:dyDescent="0.35">
      <c r="B1" s="2"/>
      <c r="C1" s="2"/>
    </row>
    <row r="2" spans="2:13" ht="15.5" x14ac:dyDescent="0.35">
      <c r="B2" s="20" t="s">
        <v>103</v>
      </c>
      <c r="C2" s="20"/>
      <c r="D2" s="21"/>
      <c r="E2" s="21"/>
      <c r="F2" s="21"/>
      <c r="G2" s="21"/>
      <c r="H2" s="21"/>
      <c r="I2" s="21"/>
      <c r="J2" s="21"/>
      <c r="K2" s="21"/>
    </row>
    <row r="3" spans="2:13" ht="3.75" customHeight="1" x14ac:dyDescent="0.35"/>
    <row r="16" spans="2:13" ht="17.5" x14ac:dyDescent="0.35">
      <c r="M16" s="13"/>
    </row>
    <row r="17" spans="13:26" ht="5.25" customHeight="1" x14ac:dyDescent="0.35">
      <c r="M17" s="14"/>
    </row>
    <row r="18" spans="13:26" ht="18.5" x14ac:dyDescent="0.45">
      <c r="Q18" s="107"/>
      <c r="R18" s="107"/>
    </row>
    <row r="24" spans="13:26" ht="15.5" x14ac:dyDescent="0.35">
      <c r="Z24" s="12"/>
    </row>
    <row r="25" spans="13:26" ht="15.5" x14ac:dyDescent="0.35">
      <c r="Z25" s="12"/>
    </row>
    <row r="26" spans="13:26" ht="15.5" x14ac:dyDescent="0.35">
      <c r="Z26" s="12"/>
    </row>
    <row r="27" spans="13:26" ht="15.5" x14ac:dyDescent="0.35">
      <c r="Z27" s="12"/>
    </row>
    <row r="28" spans="13:26" ht="15.5" x14ac:dyDescent="0.35">
      <c r="Z28" s="12"/>
    </row>
    <row r="34" spans="2:21" x14ac:dyDescent="0.35">
      <c r="B34" s="46" t="s">
        <v>104</v>
      </c>
    </row>
    <row r="35" spans="2:21" ht="14.65" customHeight="1" x14ac:dyDescent="0.35">
      <c r="B35" s="47" t="s">
        <v>105</v>
      </c>
      <c r="P35" s="15"/>
      <c r="Q35" s="15"/>
      <c r="R35" s="15"/>
      <c r="S35" s="15"/>
      <c r="T35" s="15"/>
    </row>
    <row r="36" spans="2:21" ht="14.65" customHeight="1" x14ac:dyDescent="0.35">
      <c r="P36" s="15"/>
      <c r="Q36" s="15"/>
      <c r="R36" s="15"/>
      <c r="S36" s="15"/>
      <c r="T36" s="15"/>
    </row>
    <row r="37" spans="2:21" ht="18.5" x14ac:dyDescent="0.35">
      <c r="O37" s="106"/>
      <c r="P37" s="106"/>
      <c r="Q37" s="106"/>
      <c r="R37" s="106"/>
      <c r="S37" s="106"/>
      <c r="T37" s="106"/>
      <c r="U37" s="106"/>
    </row>
    <row r="58" spans="13:16" x14ac:dyDescent="0.35">
      <c r="P58" s="3"/>
    </row>
    <row r="63" spans="13:16" x14ac:dyDescent="0.35">
      <c r="M63" s="4"/>
    </row>
    <row r="64" spans="13:16" x14ac:dyDescent="0.35">
      <c r="M64" s="8"/>
    </row>
  </sheetData>
  <mergeCells count="2">
    <mergeCell ref="O37:U37"/>
    <mergeCell ref="Q18:R18"/>
  </mergeCells>
  <hyperlinks>
    <hyperlink ref="B35" r:id="rId1" display="https://lovdata.no/dokument/SF/forskrift/2009-08-03-1028" xr:uid="{00000000-0004-0000-0000-000002000000}"/>
  </hyperlinks>
  <pageMargins left="0.25" right="0.25" top="0.75" bottom="0.75" header="0.3" footer="0.3"/>
  <pageSetup paperSize="9" scale="59"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F5A4-0DC0-46A3-B23D-8BC6ABD8331B}">
  <sheetPr>
    <pageSetUpPr fitToPage="1"/>
  </sheetPr>
  <dimension ref="A1:E25"/>
  <sheetViews>
    <sheetView showGridLines="0" topLeftCell="A5" zoomScale="85" zoomScaleNormal="85" workbookViewId="0">
      <selection activeCell="C5" sqref="C5"/>
    </sheetView>
  </sheetViews>
  <sheetFormatPr baseColWidth="10" defaultColWidth="9.26953125" defaultRowHeight="14" x14ac:dyDescent="0.3"/>
  <cols>
    <col min="1" max="1" width="11.7265625" style="49" customWidth="1"/>
    <col min="2" max="2" width="47.7265625" style="48" customWidth="1"/>
    <col min="3" max="3" width="74.26953125" style="48" customWidth="1"/>
    <col min="4" max="4" width="98.7265625" style="48" customWidth="1"/>
    <col min="5" max="5" width="81" style="48" customWidth="1"/>
    <col min="6" max="16384" width="9.26953125" style="48"/>
  </cols>
  <sheetData>
    <row r="1" spans="1:5" ht="42" x14ac:dyDescent="0.3">
      <c r="A1" s="50" t="s">
        <v>106</v>
      </c>
      <c r="B1" s="51" t="s">
        <v>107</v>
      </c>
      <c r="C1" s="52" t="s">
        <v>108</v>
      </c>
      <c r="D1" s="53" t="s">
        <v>109</v>
      </c>
      <c r="E1" s="53" t="s">
        <v>110</v>
      </c>
    </row>
    <row r="2" spans="1:5" ht="154" x14ac:dyDescent="0.3">
      <c r="A2" s="54">
        <v>1</v>
      </c>
      <c r="B2" s="39" t="s">
        <v>30</v>
      </c>
      <c r="C2" s="55" t="s">
        <v>111</v>
      </c>
      <c r="D2" s="56" t="s">
        <v>112</v>
      </c>
      <c r="E2" s="57" t="s">
        <v>113</v>
      </c>
    </row>
    <row r="3" spans="1:5" ht="182" x14ac:dyDescent="0.3">
      <c r="A3" s="54">
        <v>2</v>
      </c>
      <c r="B3" s="39" t="s">
        <v>40</v>
      </c>
      <c r="C3" s="55" t="s">
        <v>114</v>
      </c>
      <c r="D3" s="56" t="s">
        <v>115</v>
      </c>
      <c r="E3" s="57" t="s">
        <v>116</v>
      </c>
    </row>
    <row r="4" spans="1:5" ht="266" x14ac:dyDescent="0.3">
      <c r="A4" s="54">
        <v>3</v>
      </c>
      <c r="B4" s="55" t="s">
        <v>44</v>
      </c>
      <c r="C4" s="55" t="s">
        <v>117</v>
      </c>
      <c r="D4" s="57" t="s">
        <v>118</v>
      </c>
      <c r="E4" s="58" t="s">
        <v>119</v>
      </c>
    </row>
    <row r="5" spans="1:5" ht="210" x14ac:dyDescent="0.3">
      <c r="A5" s="54">
        <v>4</v>
      </c>
      <c r="B5" s="39" t="s">
        <v>48</v>
      </c>
      <c r="C5" s="55" t="s">
        <v>120</v>
      </c>
      <c r="D5" s="59" t="s">
        <v>121</v>
      </c>
      <c r="E5" s="57" t="s">
        <v>122</v>
      </c>
    </row>
    <row r="6" spans="1:5" ht="224" x14ac:dyDescent="0.3">
      <c r="A6" s="54">
        <v>5</v>
      </c>
      <c r="B6" s="55" t="s">
        <v>52</v>
      </c>
      <c r="C6" s="55" t="s">
        <v>123</v>
      </c>
      <c r="D6" s="57" t="s">
        <v>124</v>
      </c>
      <c r="E6" s="57" t="s">
        <v>125</v>
      </c>
    </row>
    <row r="7" spans="1:5" ht="224" x14ac:dyDescent="0.3">
      <c r="A7" s="54">
        <v>6</v>
      </c>
      <c r="B7" s="55" t="s">
        <v>56</v>
      </c>
      <c r="C7" s="60" t="s">
        <v>126</v>
      </c>
      <c r="D7" s="61" t="s">
        <v>127</v>
      </c>
      <c r="E7" s="61" t="s">
        <v>128</v>
      </c>
    </row>
    <row r="8" spans="1:5" ht="140" x14ac:dyDescent="0.3">
      <c r="A8" s="54">
        <v>7</v>
      </c>
      <c r="B8" s="55" t="s">
        <v>57</v>
      </c>
      <c r="C8" s="55" t="s">
        <v>129</v>
      </c>
      <c r="D8" s="57" t="s">
        <v>130</v>
      </c>
      <c r="E8" s="57" t="s">
        <v>131</v>
      </c>
    </row>
    <row r="9" spans="1:5" ht="84" x14ac:dyDescent="0.3">
      <c r="A9" s="54">
        <v>8</v>
      </c>
      <c r="B9" s="55" t="s">
        <v>60</v>
      </c>
      <c r="C9" s="55" t="s">
        <v>132</v>
      </c>
      <c r="D9" s="57" t="s">
        <v>133</v>
      </c>
      <c r="E9" s="57" t="s">
        <v>134</v>
      </c>
    </row>
    <row r="10" spans="1:5" ht="182" x14ac:dyDescent="0.3">
      <c r="A10" s="54">
        <v>9</v>
      </c>
      <c r="B10" s="62" t="s">
        <v>61</v>
      </c>
      <c r="C10" s="55" t="s">
        <v>135</v>
      </c>
      <c r="D10" s="57" t="s">
        <v>136</v>
      </c>
      <c r="E10" s="57" t="s">
        <v>137</v>
      </c>
    </row>
    <row r="11" spans="1:5" ht="308" x14ac:dyDescent="0.3">
      <c r="A11" s="54" t="s">
        <v>138</v>
      </c>
      <c r="B11" s="55" t="s">
        <v>62</v>
      </c>
      <c r="C11" s="60" t="s">
        <v>139</v>
      </c>
      <c r="D11" s="57" t="s">
        <v>140</v>
      </c>
      <c r="E11" s="57" t="s">
        <v>141</v>
      </c>
    </row>
    <row r="12" spans="1:5" ht="224" x14ac:dyDescent="0.3">
      <c r="A12" s="54" t="s">
        <v>142</v>
      </c>
      <c r="B12" s="55" t="s">
        <v>66</v>
      </c>
      <c r="C12" s="55" t="s">
        <v>143</v>
      </c>
      <c r="D12" s="57" t="s">
        <v>144</v>
      </c>
      <c r="E12" s="57" t="s">
        <v>145</v>
      </c>
    </row>
    <row r="13" spans="1:5" ht="140" x14ac:dyDescent="0.3">
      <c r="A13" s="54">
        <v>11</v>
      </c>
      <c r="B13" s="55" t="s">
        <v>70</v>
      </c>
      <c r="C13" s="60" t="s">
        <v>146</v>
      </c>
      <c r="D13" s="57" t="s">
        <v>147</v>
      </c>
      <c r="E13" s="57" t="s">
        <v>148</v>
      </c>
    </row>
    <row r="14" spans="1:5" ht="224" x14ac:dyDescent="0.3">
      <c r="A14" s="54">
        <v>12</v>
      </c>
      <c r="B14" s="55" t="s">
        <v>71</v>
      </c>
      <c r="C14" s="55" t="s">
        <v>149</v>
      </c>
      <c r="D14" s="57" t="s">
        <v>150</v>
      </c>
      <c r="E14" s="63" t="s">
        <v>151</v>
      </c>
    </row>
    <row r="15" spans="1:5" ht="196" x14ac:dyDescent="0.3">
      <c r="A15" s="54">
        <v>13</v>
      </c>
      <c r="B15" s="39" t="s">
        <v>75</v>
      </c>
      <c r="C15" s="55" t="s">
        <v>152</v>
      </c>
      <c r="D15" s="63" t="s">
        <v>153</v>
      </c>
      <c r="E15" s="63" t="s">
        <v>154</v>
      </c>
    </row>
    <row r="16" spans="1:5" ht="154" x14ac:dyDescent="0.3">
      <c r="A16" s="54">
        <v>14</v>
      </c>
      <c r="B16" s="55" t="s">
        <v>78</v>
      </c>
      <c r="C16" s="64" t="s">
        <v>155</v>
      </c>
      <c r="D16" s="57" t="s">
        <v>156</v>
      </c>
      <c r="E16" s="57" t="s">
        <v>157</v>
      </c>
    </row>
    <row r="17" spans="1:5" ht="112" x14ac:dyDescent="0.3">
      <c r="A17" s="54">
        <v>15</v>
      </c>
      <c r="B17" s="55" t="s">
        <v>79</v>
      </c>
      <c r="C17" s="55" t="s">
        <v>158</v>
      </c>
      <c r="D17" s="57" t="s">
        <v>159</v>
      </c>
      <c r="E17" s="57" t="s">
        <v>160</v>
      </c>
    </row>
    <row r="18" spans="1:5" ht="196" x14ac:dyDescent="0.3">
      <c r="A18" s="54">
        <v>16</v>
      </c>
      <c r="B18" s="55" t="s">
        <v>80</v>
      </c>
      <c r="C18" s="64" t="s">
        <v>161</v>
      </c>
      <c r="D18" s="65" t="s">
        <v>162</v>
      </c>
      <c r="E18" s="57" t="s">
        <v>163</v>
      </c>
    </row>
    <row r="19" spans="1:5" ht="266" x14ac:dyDescent="0.3">
      <c r="A19" s="54">
        <v>17</v>
      </c>
      <c r="B19" s="55" t="s">
        <v>164</v>
      </c>
      <c r="C19" s="55" t="s">
        <v>165</v>
      </c>
      <c r="D19" s="57" t="s">
        <v>166</v>
      </c>
      <c r="E19" s="57" t="s">
        <v>167</v>
      </c>
    </row>
    <row r="20" spans="1:5" ht="210" x14ac:dyDescent="0.3">
      <c r="A20" s="54">
        <v>18</v>
      </c>
      <c r="B20" s="55" t="s">
        <v>88</v>
      </c>
      <c r="C20" s="55" t="s">
        <v>168</v>
      </c>
      <c r="D20" s="57" t="s">
        <v>169</v>
      </c>
      <c r="E20" s="57" t="s">
        <v>170</v>
      </c>
    </row>
    <row r="21" spans="1:5" ht="294" x14ac:dyDescent="0.3">
      <c r="A21" s="54">
        <v>19</v>
      </c>
      <c r="B21" s="55" t="s">
        <v>89</v>
      </c>
      <c r="C21" s="55" t="s">
        <v>171</v>
      </c>
      <c r="D21" s="65" t="s">
        <v>172</v>
      </c>
      <c r="E21" s="55"/>
    </row>
    <row r="22" spans="1:5" ht="112" x14ac:dyDescent="0.3">
      <c r="A22" s="54">
        <v>20</v>
      </c>
      <c r="B22" s="55" t="s">
        <v>93</v>
      </c>
      <c r="C22" s="55" t="s">
        <v>173</v>
      </c>
      <c r="D22" s="57" t="s">
        <v>174</v>
      </c>
      <c r="E22" s="57" t="s">
        <v>175</v>
      </c>
    </row>
    <row r="23" spans="1:5" ht="98" x14ac:dyDescent="0.3">
      <c r="A23" s="54">
        <v>21</v>
      </c>
      <c r="B23" s="55" t="s">
        <v>97</v>
      </c>
      <c r="C23" s="55" t="s">
        <v>176</v>
      </c>
      <c r="D23" s="57" t="s">
        <v>177</v>
      </c>
      <c r="E23" s="55"/>
    </row>
    <row r="24" spans="1:5" ht="56" x14ac:dyDescent="0.3">
      <c r="A24" s="54"/>
      <c r="B24" s="55" t="s">
        <v>102</v>
      </c>
      <c r="C24" s="55" t="s">
        <v>178</v>
      </c>
      <c r="D24" s="55"/>
      <c r="E24" s="55"/>
    </row>
    <row r="25" spans="1:5" x14ac:dyDescent="0.3">
      <c r="A25" s="66"/>
      <c r="B25" s="55"/>
      <c r="C25" s="55"/>
      <c r="D25" s="55"/>
      <c r="E25" s="55"/>
    </row>
  </sheetData>
  <pageMargins left="0.25" right="0.25" top="0.75" bottom="0.75" header="0.3" footer="0.3"/>
  <pageSetup paperSize="8"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Description xmlns="4714bc83-e420-4225-9301-da7d703b1487" xsi:nil="true"/>
    <ContactPersonCompanyID xmlns="4714bc83-e420-4225-9301-da7d703b1487" xsi:nil="true"/>
    <SiteNo xmlns="4714bc83-e420-4225-9301-da7d703b1487" xsi:nil="true"/>
    <ConversationTopic xmlns="4714bc83-e420-4225-9301-da7d703b1487" xsi:nil="true"/>
    <ContactPersonID xmlns="4714bc83-e420-4225-9301-da7d703b1487" xsi:nil="true"/>
    <ContactPersonCompany xmlns="4714bc83-e420-4225-9301-da7d703b1487" xsi:nil="true"/>
    <DocLink xmlns="4714bc83-e420-4225-9301-da7d703b1487" xsi:nil="true"/>
    <ContactPerson xmlns="4714bc83-e420-4225-9301-da7d703b1487" xsi:nil="true"/>
    <MailDate xmlns="4714bc83-e420-4225-9301-da7d703b1487" xsi:nil="true"/>
    <Direction xmlns="4714bc83-e420-4225-9301-da7d703b1487" xsi:nil="true"/>
    <ParentFolderElements xmlns="e1500167-1a71-4e23-be01-ff215a11bb43">
      <Value>14</Value>
      <Value>82</Value>
      <Value>110</Value>
      <Value>113</Value>
    </ParentFolderElements>
    <DocumentType xmlns="4714bc83-e420-4225-9301-da7d703b1487" xsi:nil="true"/>
    <ConversationIndex xmlns="4714bc83-e420-4225-9301-da7d703b1487" xsi:nil="true"/>
    <ConversationID xmlns="4714bc83-e420-4225-9301-da7d703b1487" xsi:nil="true"/>
    <EmailPreview xmlns="4714bc83-e420-4225-9301-da7d703b14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sjektdokument" ma:contentTypeID="0x0101003E77D67FB78271499BC415728C23D431009641DBE02B31F84A964A9B970126AA6C" ma:contentTypeVersion="7" ma:contentTypeDescription="Opprett et nytt dokument." ma:contentTypeScope="" ma:versionID="1040d821195fa1e4532fcd285ae3c0a8">
  <xsd:schema xmlns:xsd="http://www.w3.org/2001/XMLSchema" xmlns:xs="http://www.w3.org/2001/XMLSchema" xmlns:p="http://schemas.microsoft.com/office/2006/metadata/properties" xmlns:ns2="4714bc83-e420-4225-9301-da7d703b1487" xmlns:ns3="e1500167-1a71-4e23-be01-ff215a11bb43" xmlns:ns4="40f5130e-4584-4ad8-9e35-f95c0693be82" targetNamespace="http://schemas.microsoft.com/office/2006/metadata/properties" ma:root="true" ma:fieldsID="4ad4d85a54806bed141a8bbab800189b" ns2:_="" ns3:_="" ns4:_="">
    <xsd:import namespace="4714bc83-e420-4225-9301-da7d703b1487"/>
    <xsd:import namespace="e1500167-1a71-4e23-be01-ff215a11bb43"/>
    <xsd:import namespace="40f5130e-4584-4ad8-9e35-f95c0693be82"/>
    <xsd:element name="properties">
      <xsd:complexType>
        <xsd:sequence>
          <xsd:element name="documentManagement">
            <xsd:complexType>
              <xsd:all>
                <xsd:element ref="ns2:DocumentType" minOccurs="0"/>
                <xsd:element ref="ns2:ContactPerson" minOccurs="0"/>
                <xsd:element ref="ns2:ContactPersonCompany" minOccurs="0"/>
                <xsd:element ref="ns2:ContactPersonCompanyID" minOccurs="0"/>
                <xsd:element ref="ns2:ContactPersonID" minOccurs="0"/>
                <xsd:element ref="ns2:DocumentDescription" minOccurs="0"/>
                <xsd:element ref="ns2:MailDate" minOccurs="0"/>
                <xsd:element ref="ns2:Direction" minOccurs="0"/>
                <xsd:element ref="ns2:DocLink" minOccurs="0"/>
                <xsd:element ref="ns2:ConversationIndex" minOccurs="0"/>
                <xsd:element ref="ns2:ConversationID" minOccurs="0"/>
                <xsd:element ref="ns2:ConversationTopic" minOccurs="0"/>
                <xsd:element ref="ns2:SiteNo" minOccurs="0"/>
                <xsd:element ref="ns2:EmailPreview" minOccurs="0"/>
                <xsd:element ref="ns3:ParentFolderElements" minOccurs="0"/>
                <xsd:element ref="ns4:MediaServiceMetadata" minOccurs="0"/>
                <xsd:element ref="ns4:MediaServiceFastMetadata"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14bc83-e420-4225-9301-da7d703b1487" elementFormDefault="qualified">
    <xsd:import namespace="http://schemas.microsoft.com/office/2006/documentManagement/types"/>
    <xsd:import namespace="http://schemas.microsoft.com/office/infopath/2007/PartnerControls"/>
    <xsd:element name="DocumentType" ma:index="8" nillable="true" ma:displayName="Dokumenttype" ma:internalName="DocumentType">
      <xsd:simpleType>
        <xsd:restriction base="dms:Choice">
          <xsd:enumeration value="E-post"/>
          <xsd:enumeration value="Dokument"/>
          <xsd:enumeration value="Regneark"/>
          <xsd:enumeration value="PDF"/>
          <xsd:enumeration value="Presentasjon"/>
          <xsd:enumeration value="Bilde"/>
          <xsd:enumeration value="Skjema"/>
          <xsd:enumeration value="Tegning"/>
        </xsd:restriction>
      </xsd:simpleType>
    </xsd:element>
    <xsd:element name="ContactPerson" ma:index="9" nillable="true" ma:displayName="Kontaktperson" ma:internalName="ContactPerson">
      <xsd:simpleType>
        <xsd:restriction base="dms:Text"/>
      </xsd:simpleType>
    </xsd:element>
    <xsd:element name="ContactPersonCompany" ma:index="10" nillable="true" ma:displayName="Kontaktperson selskap" ma:internalName="ContactPersonCompany">
      <xsd:simpleType>
        <xsd:restriction base="dms:Text"/>
      </xsd:simpleType>
    </xsd:element>
    <xsd:element name="ContactPersonCompanyID" ma:index="11" nillable="true" ma:displayName="Kontaktperson selskap ID" ma:internalName="ContactPersonCompanyID">
      <xsd:simpleType>
        <xsd:restriction base="dms:Text"/>
      </xsd:simpleType>
    </xsd:element>
    <xsd:element name="ContactPersonID" ma:index="12" nillable="true" ma:displayName="Kontaktperson ID" ma:internalName="ContactPersonID">
      <xsd:simpleType>
        <xsd:restriction base="dms:Text"/>
      </xsd:simpleType>
    </xsd:element>
    <xsd:element name="DocumentDescription" ma:index="13" nillable="true" ma:displayName="Dokumentbeskrivelse" ma:internalName="DocumentDescription">
      <xsd:simpleType>
        <xsd:restriction base="dms:Note"/>
      </xsd:simpleType>
    </xsd:element>
    <xsd:element name="MailDate" ma:index="14" nillable="true" ma:displayName="E-post dato" ma:format="DateTime" ma:internalName="MailDate">
      <xsd:simpleType>
        <xsd:restriction base="dms:DateTime"/>
      </xsd:simpleType>
    </xsd:element>
    <xsd:element name="Direction" ma:index="15" nillable="true" ma:displayName="E-postretning" ma:internalName="Direction">
      <xsd:simpleType>
        <xsd:restriction base="dms:Choice">
          <xsd:enumeration value="Inngående"/>
          <xsd:enumeration value="Utgående"/>
        </xsd:restriction>
      </xsd:simpleType>
    </xsd:element>
    <xsd:element name="DocLink" ma:index="16" nillable="true" ma:displayName="Dokumentlink" ma:internalName="DocLink">
      <xsd:simpleType>
        <xsd:restriction base="dms:Note">
          <xsd:maxLength value="255"/>
        </xsd:restriction>
      </xsd:simpleType>
    </xsd:element>
    <xsd:element name="ConversationIndex" ma:index="17" nillable="true" ma:displayName="ConversationIndex" ma:internalName="ConversationIndex">
      <xsd:simpleType>
        <xsd:restriction base="dms:Text"/>
      </xsd:simpleType>
    </xsd:element>
    <xsd:element name="ConversationID" ma:index="18" nillable="true" ma:displayName="Samtale" ma:internalName="ConversationID">
      <xsd:simpleType>
        <xsd:restriction base="dms:Text"/>
      </xsd:simpleType>
    </xsd:element>
    <xsd:element name="ConversationTopic" ma:index="19" nillable="true" ma:displayName="Samtale emne" ma:internalName="ConversationTopic">
      <xsd:simpleType>
        <xsd:restriction base="dms:Text"/>
      </xsd:simpleType>
    </xsd:element>
    <xsd:element name="SiteNo" ma:index="20" nillable="true" ma:displayName="Prosjekt nr" ma:internalName="SiteNo">
      <xsd:simpleType>
        <xsd:restriction base="dms:Text"/>
      </xsd:simpleType>
    </xsd:element>
    <xsd:element name="EmailPreview" ma:index="21" nillable="true" ma:displayName="EmailPreview" ma:internalName="EmailPreview">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500167-1a71-4e23-be01-ff215a11bb43" elementFormDefault="qualified">
    <xsd:import namespace="http://schemas.microsoft.com/office/2006/documentManagement/types"/>
    <xsd:import namespace="http://schemas.microsoft.com/office/infopath/2007/PartnerControls"/>
    <xsd:element name="ParentFolderElements" ma:index="22" nillable="true" ma:displayName="Mapperelasjoner" ma:list="{33d86950-7c8e-495b-a57f-773431bc8757}" ma:internalName="ParentFolderElements" ma:showField="Title" ma:web="{e1500167-1a71-4e23-be01-ff215a11bb4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0f5130e-4584-4ad8-9e35-f95c0693be82"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6BC98C-A8EA-43EC-A66D-18B2F3C04BEE}">
  <ds:schemaRefs>
    <ds:schemaRef ds:uri="http://schemas.microsoft.com/sharepoint/v3/contenttype/forms"/>
  </ds:schemaRefs>
</ds:datastoreItem>
</file>

<file path=customXml/itemProps2.xml><?xml version="1.0" encoding="utf-8"?>
<ds:datastoreItem xmlns:ds="http://schemas.openxmlformats.org/officeDocument/2006/customXml" ds:itemID="{D06BE636-5EF7-4E62-8C58-AD1978F8DFBF}">
  <ds:schemaRefs>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4714bc83-e420-4225-9301-da7d703b1487"/>
    <ds:schemaRef ds:uri="http://purl.org/dc/dcmitype/"/>
    <ds:schemaRef ds:uri="e1500167-1a71-4e23-be01-ff215a11bb43"/>
    <ds:schemaRef ds:uri="http://schemas.microsoft.com/office/infopath/2007/PartnerControls"/>
    <ds:schemaRef ds:uri="40f5130e-4584-4ad8-9e35-f95c0693be82"/>
    <ds:schemaRef ds:uri="http://purl.org/dc/terms/"/>
  </ds:schemaRefs>
</ds:datastoreItem>
</file>

<file path=customXml/itemProps3.xml><?xml version="1.0" encoding="utf-8"?>
<ds:datastoreItem xmlns:ds="http://schemas.openxmlformats.org/officeDocument/2006/customXml" ds:itemID="{C1DCE97B-43AA-4CF7-8B0C-84D64D2941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14bc83-e420-4225-9301-da7d703b1487"/>
    <ds:schemaRef ds:uri="e1500167-1a71-4e23-be01-ff215a11bb43"/>
    <ds:schemaRef ds:uri="40f5130e-4584-4ad8-9e35-f95c0693be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Diagrammer</vt:lpstr>
      </vt:variant>
      <vt:variant>
        <vt:i4>1</vt:i4>
      </vt:variant>
    </vt:vector>
  </HeadingPairs>
  <TitlesOfParts>
    <vt:vector size="4" baseType="lpstr">
      <vt:lpstr>Risikovurdering</vt:lpstr>
      <vt:lpstr>Forklaring</vt:lpstr>
      <vt:lpstr>Hjelpeliste fareidentifisering</vt:lpstr>
      <vt:lpstr>Chart1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Risikoregister prosjektering</dc:title>
  <dc:subject/>
  <dc:creator>Andre Rødahl</dc:creator>
  <cp:keywords/>
  <dc:description/>
  <cp:lastModifiedBy>Heidi Anne Høyen</cp:lastModifiedBy>
  <cp:revision/>
  <dcterms:created xsi:type="dcterms:W3CDTF">2017-02-08T05:01:24Z</dcterms:created>
  <dcterms:modified xsi:type="dcterms:W3CDTF">2026-05-08T10:35:01Z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0x0101003E77D67FB78271499BC415728C23D431009641DBE02B31F84A964A9B970126AA6C</vt:lpwstr>
  </property>
  <property fmtid="{D5CDD505-2E9C-101B-9397-08002B2CF9AE}" pid="3" name="Dokumenttype">
    <vt:lpwstr>5;#Verktøy|8587da4f-023e-4d35-a459-742783b7791b</vt:lpwstr>
  </property>
  <property fmtid="{D5CDD505-2E9C-101B-9397-08002B2CF9AE}" pid="4" name="Funksjon">
    <vt:lpwstr/>
  </property>
  <property fmtid="{D5CDD505-2E9C-101B-9397-08002B2CF9AE}" pid="5" name="Hovedomrade">
    <vt:lpwstr>17;#HMS|6f943247-124d-48d4-a7b3-8e1f4619f3e2</vt:lpwstr>
  </property>
  <property fmtid="{D5CDD505-2E9C-101B-9397-08002B2CF9AE}" pid="6" name="Fasenorm">
    <vt:lpwstr/>
  </property>
  <property fmtid="{D5CDD505-2E9C-101B-9397-08002B2CF9AE}" pid="7" name="FaseHENT">
    <vt:lpwstr/>
  </property>
  <property fmtid="{D5CDD505-2E9C-101B-9397-08002B2CF9AE}" pid="8" name="Dokumentsprak">
    <vt:lpwstr>3;#Norsk|81decb06-6d04-46fd-b429-1a47c6eb10e0</vt:lpwstr>
  </property>
  <property fmtid="{D5CDD505-2E9C-101B-9397-08002B2CF9AE}" pid="9" name="Land">
    <vt:lpwstr>18;#Norge|642bfb5b-14d5-4326-bfaa-898668e64c74</vt:lpwstr>
  </property>
  <property fmtid="{D5CDD505-2E9C-101B-9397-08002B2CF9AE}" pid="10" name="Region">
    <vt:lpwstr>3;#Sentrale Østland|195e4719-7666-4113-ae13-cd9b219223fa</vt:lpwstr>
  </property>
  <property fmtid="{D5CDD505-2E9C-101B-9397-08002B2CF9AE}" pid="11" name="DocumentContent">
    <vt:lpwstr/>
  </property>
  <property fmtid="{D5CDD505-2E9C-101B-9397-08002B2CF9AE}" pid="12" name="Order">
    <vt:r8>1700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